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6\JN-33-2026-NMV-Geodetske storitve 0110-1-53-2026\"/>
    </mc:Choice>
  </mc:AlternateContent>
  <xr:revisionPtr revIDLastSave="0" documentId="13_ncr:1_{AFCBB8F7-B8F5-4CE1-9391-06A3B6158163}" xr6:coauthVersionLast="47" xr6:coauthVersionMax="47" xr10:uidLastSave="{00000000-0000-0000-0000-000000000000}"/>
  <workbookProtection workbookAlgorithmName="SHA-512" workbookHashValue="XAJSipREzk+voRNBkEOuYMsyqQdZgFDkY9agnetIzoNn2lH6Ndv/rLQBa1knT148qaJy89atKm6gYDo/sljkbw==" workbookSaltValue="OFg5TPTd2qQ4+qO4khnlsg==" workbookSpinCount="100000" lockStructure="1"/>
  <bookViews>
    <workbookView xWindow="-108" yWindow="-108" windowWidth="23256" windowHeight="12456" activeTab="3" xr2:uid="{00000000-000D-0000-FFFF-FFFF00000000}"/>
  </bookViews>
  <sheets>
    <sheet name="Sklop 1 DE Celje" sheetId="1" r:id="rId1"/>
    <sheet name="Sklop 2 DE Krško" sheetId="2" r:id="rId2"/>
    <sheet name="Sklop 3 DE Slovenj Gradec" sheetId="3" r:id="rId3"/>
    <sheet name="Sklop 4 DE Velenje" sheetId="4" r:id="rId4"/>
  </sheets>
  <definedNames>
    <definedName name="_xlnm.Print_Area" localSheetId="0">'Sklop 1 DE Celje'!$A$1:$H$58</definedName>
    <definedName name="_xlnm.Print_Area" localSheetId="1">'Sklop 2 DE Krško'!$A$1:$H$58</definedName>
    <definedName name="_xlnm.Print_Area" localSheetId="2">'Sklop 3 DE Slovenj Gradec'!$A$1:$H$58</definedName>
    <definedName name="_xlnm.Print_Area" localSheetId="3">'Sklop 4 DE Velenje'!$A$1:$H$58</definedName>
    <definedName name="Z_8BF83AAC_87BF_44D1_9EE3_FF9183BECAC2_.wvu.PrintArea" localSheetId="0" hidden="1">'Sklop 1 DE Celje'!$A$1:$J$58</definedName>
    <definedName name="Z_8BF83AAC_87BF_44D1_9EE3_FF9183BECAC2_.wvu.PrintArea" localSheetId="1" hidden="1">'Sklop 2 DE Krško'!$A$1:$J$58</definedName>
    <definedName name="Z_8BF83AAC_87BF_44D1_9EE3_FF9183BECAC2_.wvu.PrintArea" localSheetId="2" hidden="1">'Sklop 3 DE Slovenj Gradec'!$A$1:$J$58</definedName>
    <definedName name="Z_8BF83AAC_87BF_44D1_9EE3_FF9183BECAC2_.wvu.PrintArea" localSheetId="3" hidden="1">'Sklop 4 DE Velenje'!$A$1:$J$58</definedName>
    <definedName name="Z_9A7002DF_3E0C_44C8_962A_3785A2E8A5A7_.wvu.PrintArea" localSheetId="0" hidden="1">'Sklop 1 DE Celje'!$A$1:$J$58</definedName>
    <definedName name="Z_9A7002DF_3E0C_44C8_962A_3785A2E8A5A7_.wvu.PrintArea" localSheetId="1" hidden="1">'Sklop 2 DE Krško'!$A$1:$J$58</definedName>
    <definedName name="Z_9A7002DF_3E0C_44C8_962A_3785A2E8A5A7_.wvu.PrintArea" localSheetId="2" hidden="1">'Sklop 3 DE Slovenj Gradec'!$A$1:$J$58</definedName>
    <definedName name="Z_9A7002DF_3E0C_44C8_962A_3785A2E8A5A7_.wvu.PrintArea" localSheetId="3" hidden="1">'Sklop 4 DE Velenje'!$A$1:$J$58</definedName>
    <definedName name="Z_EBEC7A15_105B_4084_B33A_F842D6CF16A0_.wvu.PrintArea" localSheetId="0" hidden="1">'Sklop 1 DE Celje'!$A$1:$J$58</definedName>
    <definedName name="Z_EBEC7A15_105B_4084_B33A_F842D6CF16A0_.wvu.PrintArea" localSheetId="1" hidden="1">'Sklop 2 DE Krško'!$A$1:$J$58</definedName>
    <definedName name="Z_EBEC7A15_105B_4084_B33A_F842D6CF16A0_.wvu.PrintArea" localSheetId="2" hidden="1">'Sklop 3 DE Slovenj Gradec'!$A$1:$J$58</definedName>
    <definedName name="Z_EBEC7A15_105B_4084_B33A_F842D6CF16A0_.wvu.PrintArea" localSheetId="3" hidden="1">'Sklop 4 DE Velenje'!$A$1:$J$58</definedName>
  </definedNames>
  <calcPr calcId="191029"/>
  <customWorkbookViews>
    <customWorkbookView name="Cehnar Robert – Osebni pogled" guid="{8BF83AAC-87BF-44D1-9EE3-FF9183BECAC2}" mergeInterval="0" personalView="1" maximized="1" xWindow="-8" yWindow="-8" windowWidth="1936" windowHeight="1056" activeSheetId="1"/>
    <customWorkbookView name="Vučer Simon – Osebni pogled" guid="{9A7002DF-3E0C-44C8-962A-3785A2E8A5A7}" mergeInterval="0" personalView="1" maximized="1" xWindow="-8" yWindow="-8" windowWidth="1696" windowHeight="1026" activeSheetId="1"/>
    <customWorkbookView name="Robert Škof – Osebni pogled" guid="{EBEC7A15-105B-4084-B33A-F842D6CF16A0}" mergeInterval="0" personalView="1" maximized="1" xWindow="-9" yWindow="-9" windowWidth="1698" windowHeight="1018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3" l="1"/>
  <c r="H8" i="3" s="1"/>
  <c r="F7" i="3"/>
  <c r="H7" i="3" s="1"/>
  <c r="F47" i="4"/>
  <c r="H47" i="4" s="1"/>
  <c r="F46" i="4"/>
  <c r="H46" i="4" s="1"/>
  <c r="F45" i="4"/>
  <c r="H45" i="4" s="1"/>
  <c r="F44" i="4"/>
  <c r="H44" i="4" s="1"/>
  <c r="F43" i="4"/>
  <c r="H43" i="4" s="1"/>
  <c r="F41" i="4"/>
  <c r="H41" i="4" s="1"/>
  <c r="F40" i="4"/>
  <c r="H40" i="4" s="1"/>
  <c r="F38" i="4"/>
  <c r="H38" i="4" s="1"/>
  <c r="F37" i="4"/>
  <c r="H37" i="4" s="1"/>
  <c r="F35" i="4"/>
  <c r="H35" i="4" s="1"/>
  <c r="H34" i="4"/>
  <c r="F34" i="4"/>
  <c r="F30" i="4"/>
  <c r="H30" i="4" s="1"/>
  <c r="F29" i="4"/>
  <c r="H29" i="4" s="1"/>
  <c r="F28" i="4"/>
  <c r="H28" i="4" s="1"/>
  <c r="F27" i="4"/>
  <c r="H27" i="4" s="1"/>
  <c r="F25" i="4"/>
  <c r="H25" i="4" s="1"/>
  <c r="F24" i="4"/>
  <c r="H24" i="4" s="1"/>
  <c r="F23" i="4"/>
  <c r="H23" i="4" s="1"/>
  <c r="F22" i="4"/>
  <c r="H22" i="4" s="1"/>
  <c r="F20" i="4"/>
  <c r="H20" i="4" s="1"/>
  <c r="F19" i="4"/>
  <c r="H19" i="4" s="1"/>
  <c r="F17" i="4"/>
  <c r="H17" i="4" s="1"/>
  <c r="F16" i="4"/>
  <c r="H16" i="4" s="1"/>
  <c r="F15" i="4"/>
  <c r="H15" i="4" s="1"/>
  <c r="F14" i="4"/>
  <c r="H14" i="4" s="1"/>
  <c r="F12" i="4"/>
  <c r="H12" i="4" s="1"/>
  <c r="F11" i="4"/>
  <c r="H11" i="4" s="1"/>
  <c r="F10" i="4"/>
  <c r="H10" i="4" s="1"/>
  <c r="F8" i="4"/>
  <c r="H8" i="4" s="1"/>
  <c r="F7" i="4"/>
  <c r="H7" i="4" s="1"/>
  <c r="H6" i="4"/>
  <c r="F6" i="4"/>
  <c r="F47" i="3"/>
  <c r="H47" i="3" s="1"/>
  <c r="F46" i="3"/>
  <c r="H46" i="3" s="1"/>
  <c r="F45" i="3"/>
  <c r="H45" i="3" s="1"/>
  <c r="F44" i="3"/>
  <c r="H44" i="3" s="1"/>
  <c r="F43" i="3"/>
  <c r="H43" i="3" s="1"/>
  <c r="F41" i="3"/>
  <c r="H41" i="3" s="1"/>
  <c r="F40" i="3"/>
  <c r="H40" i="3" s="1"/>
  <c r="F38" i="3"/>
  <c r="H38" i="3" s="1"/>
  <c r="F37" i="3"/>
  <c r="H37" i="3" s="1"/>
  <c r="F35" i="3"/>
  <c r="H35" i="3" s="1"/>
  <c r="F34" i="3"/>
  <c r="H34" i="3" s="1"/>
  <c r="F30" i="3"/>
  <c r="H30" i="3" s="1"/>
  <c r="F29" i="3"/>
  <c r="H29" i="3" s="1"/>
  <c r="F28" i="3"/>
  <c r="H28" i="3" s="1"/>
  <c r="F27" i="3"/>
  <c r="H27" i="3" s="1"/>
  <c r="F25" i="3"/>
  <c r="H25" i="3" s="1"/>
  <c r="F24" i="3"/>
  <c r="H24" i="3" s="1"/>
  <c r="F23" i="3"/>
  <c r="H23" i="3" s="1"/>
  <c r="F22" i="3"/>
  <c r="H22" i="3" s="1"/>
  <c r="F20" i="3"/>
  <c r="H20" i="3" s="1"/>
  <c r="F19" i="3"/>
  <c r="H19" i="3" s="1"/>
  <c r="F17" i="3"/>
  <c r="H17" i="3" s="1"/>
  <c r="F16" i="3"/>
  <c r="H16" i="3" s="1"/>
  <c r="F15" i="3"/>
  <c r="H15" i="3" s="1"/>
  <c r="F14" i="3"/>
  <c r="H14" i="3" s="1"/>
  <c r="F12" i="3"/>
  <c r="H12" i="3" s="1"/>
  <c r="F11" i="3"/>
  <c r="H11" i="3" s="1"/>
  <c r="F10" i="3"/>
  <c r="H10" i="3" s="1"/>
  <c r="F6" i="3"/>
  <c r="F47" i="2"/>
  <c r="H47" i="2" s="1"/>
  <c r="F46" i="2"/>
  <c r="H46" i="2" s="1"/>
  <c r="F45" i="2"/>
  <c r="H45" i="2" s="1"/>
  <c r="F44" i="2"/>
  <c r="H44" i="2" s="1"/>
  <c r="F43" i="2"/>
  <c r="H43" i="2" s="1"/>
  <c r="F41" i="2"/>
  <c r="H41" i="2" s="1"/>
  <c r="F40" i="2"/>
  <c r="H40" i="2" s="1"/>
  <c r="F38" i="2"/>
  <c r="H38" i="2" s="1"/>
  <c r="F37" i="2"/>
  <c r="H37" i="2" s="1"/>
  <c r="F35" i="2"/>
  <c r="H35" i="2" s="1"/>
  <c r="F34" i="2"/>
  <c r="H34" i="2" s="1"/>
  <c r="F30" i="2"/>
  <c r="H30" i="2" s="1"/>
  <c r="F29" i="2"/>
  <c r="H29" i="2" s="1"/>
  <c r="F28" i="2"/>
  <c r="H28" i="2" s="1"/>
  <c r="H27" i="2"/>
  <c r="F27" i="2"/>
  <c r="F25" i="2"/>
  <c r="H25" i="2" s="1"/>
  <c r="F24" i="2"/>
  <c r="H24" i="2" s="1"/>
  <c r="F23" i="2"/>
  <c r="H23" i="2" s="1"/>
  <c r="F22" i="2"/>
  <c r="H22" i="2" s="1"/>
  <c r="F20" i="2"/>
  <c r="H20" i="2" s="1"/>
  <c r="F19" i="2"/>
  <c r="H19" i="2" s="1"/>
  <c r="F17" i="2"/>
  <c r="H17" i="2" s="1"/>
  <c r="F16" i="2"/>
  <c r="H16" i="2" s="1"/>
  <c r="F15" i="2"/>
  <c r="H15" i="2" s="1"/>
  <c r="F14" i="2"/>
  <c r="H14" i="2" s="1"/>
  <c r="F12" i="2"/>
  <c r="H12" i="2" s="1"/>
  <c r="F11" i="2"/>
  <c r="H11" i="2" s="1"/>
  <c r="F10" i="2"/>
  <c r="H10" i="2" s="1"/>
  <c r="F8" i="2"/>
  <c r="H8" i="2" s="1"/>
  <c r="F7" i="2"/>
  <c r="H7" i="2" s="1"/>
  <c r="F6" i="2"/>
  <c r="H6" i="2" s="1"/>
  <c r="F48" i="4" l="1"/>
  <c r="F48" i="3"/>
  <c r="H48" i="2"/>
  <c r="F48" i="2"/>
  <c r="H48" i="4"/>
  <c r="G48" i="4" s="1"/>
  <c r="H6" i="3"/>
  <c r="H48" i="3" s="1"/>
  <c r="G48" i="3" s="1"/>
  <c r="F7" i="1"/>
  <c r="H7" i="1" s="1"/>
  <c r="F8" i="1"/>
  <c r="F10" i="1"/>
  <c r="H10" i="1" s="1"/>
  <c r="F11" i="1"/>
  <c r="H11" i="1" s="1"/>
  <c r="F12" i="1"/>
  <c r="F14" i="1"/>
  <c r="F15" i="1"/>
  <c r="F16" i="1"/>
  <c r="H16" i="1" s="1"/>
  <c r="F17" i="1"/>
  <c r="F19" i="1"/>
  <c r="F20" i="1"/>
  <c r="F22" i="1"/>
  <c r="H22" i="1" s="1"/>
  <c r="F23" i="1"/>
  <c r="F24" i="1"/>
  <c r="F25" i="1"/>
  <c r="F27" i="1"/>
  <c r="H27" i="1" s="1"/>
  <c r="F28" i="1"/>
  <c r="F29" i="1"/>
  <c r="F30" i="1"/>
  <c r="F34" i="1"/>
  <c r="H34" i="1" s="1"/>
  <c r="F35" i="1"/>
  <c r="F37" i="1"/>
  <c r="F38" i="1"/>
  <c r="H38" i="1" s="1"/>
  <c r="F40" i="1"/>
  <c r="H40" i="1" s="1"/>
  <c r="F41" i="1"/>
  <c r="F43" i="1"/>
  <c r="F44" i="1"/>
  <c r="F45" i="1"/>
  <c r="H45" i="1" s="1"/>
  <c r="F46" i="1"/>
  <c r="H46" i="1" s="1"/>
  <c r="F47" i="1"/>
  <c r="H30" i="1"/>
  <c r="H8" i="1"/>
  <c r="H12" i="1"/>
  <c r="H14" i="1"/>
  <c r="H15" i="1"/>
  <c r="H17" i="1"/>
  <c r="H19" i="1"/>
  <c r="H20" i="1"/>
  <c r="H23" i="1"/>
  <c r="H24" i="1"/>
  <c r="H25" i="1"/>
  <c r="H28" i="1"/>
  <c r="H29" i="1"/>
  <c r="H35" i="1"/>
  <c r="H37" i="1"/>
  <c r="H41" i="1"/>
  <c r="H43" i="1"/>
  <c r="H44" i="1"/>
  <c r="H47" i="1"/>
  <c r="F6" i="1"/>
  <c r="H6" i="1" s="1"/>
  <c r="G48" i="2" l="1"/>
  <c r="F48" i="1"/>
  <c r="H48" i="1"/>
  <c r="G48" i="1" l="1"/>
</calcChain>
</file>

<file path=xl/sharedStrings.xml><?xml version="1.0" encoding="utf-8"?>
<sst xmlns="http://schemas.openxmlformats.org/spreadsheetml/2006/main" count="428" uniqueCount="80">
  <si>
    <t>Zap. št.</t>
  </si>
  <si>
    <t>Količina</t>
  </si>
  <si>
    <t>EM</t>
  </si>
  <si>
    <t>Cena za EM brez DDV (€)</t>
  </si>
  <si>
    <t>Vrednost brez DDV (€)</t>
  </si>
  <si>
    <t>kos</t>
  </si>
  <si>
    <t>Kraj in datum:</t>
  </si>
  <si>
    <t>Opombe:</t>
  </si>
  <si>
    <t>Vse cene na enoto morajo biti vnesene v ponudbeni predračun na dve decimalni mesti natančno, v nasprotnem primeru bo naročnik ponudnika izključil.</t>
  </si>
  <si>
    <t>Ponudnik mora v kolikor posluje z žigom ponudbeni predračun tudi žigosati.</t>
  </si>
  <si>
    <t>DDV</t>
  </si>
  <si>
    <t>Opis blaga</t>
  </si>
  <si>
    <t>Vrednost skupaj z DDV (€)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</si>
  <si>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</si>
  <si>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</si>
  <si>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</si>
  <si>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</si>
  <si>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</si>
  <si>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</si>
  <si>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</si>
  <si>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</si>
  <si>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</si>
  <si>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</si>
  <si>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</si>
  <si>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</si>
  <si>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</si>
  <si>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</si>
  <si>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</si>
  <si>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Podpis odgovorne osebe:</t>
  </si>
  <si>
    <t xml:space="preserve"> PREDRAČUN (OBR-6b): GEODETSKE STORITVE -  SKLOP 1 DE CELJE</t>
  </si>
  <si>
    <r>
      <t>Geodetski načrt zemljišča s parcelnimi mejami za potrebe projektiranja dolžinskih objektov</t>
    </r>
    <r>
      <rPr>
        <sz val="11"/>
        <color rgb="FF000000"/>
        <rFont val="Century Gothic"/>
        <family val="2"/>
        <charset val="238"/>
      </rPr>
      <t xml:space="preserve"> (€/m) </t>
    </r>
  </si>
  <si>
    <t>- do vključno 300m</t>
  </si>
  <si>
    <t xml:space="preserve">- nad 300m </t>
  </si>
  <si>
    <r>
      <t>Izdelava profila križanja trase projektiranega voda z vodotokom</t>
    </r>
    <r>
      <rPr>
        <sz val="11"/>
        <color rgb="FF000000"/>
        <rFont val="Century Gothic"/>
        <family val="2"/>
        <charset val="238"/>
      </rPr>
      <t xml:space="preserve"> (€/kos)  </t>
    </r>
  </si>
  <si>
    <t>- v  koridorju ±25m od mesta križanja</t>
  </si>
  <si>
    <t>- v  koridorju ±50m od mesta križanja</t>
  </si>
  <si>
    <r>
      <t>Izdelava profila terena in verižnice prostozračnega voda</t>
    </r>
    <r>
      <rPr>
        <sz val="11"/>
        <color rgb="FF000000"/>
        <rFont val="Century Gothic"/>
        <family val="2"/>
        <charset val="238"/>
      </rPr>
      <t xml:space="preserve"> (€/m)  </t>
    </r>
  </si>
  <si>
    <t>Zakoličenje dolžinskega objekta (€/m)</t>
  </si>
  <si>
    <t>- nadzemni dolžinski objekt do vključno 300 m</t>
  </si>
  <si>
    <t>- nadzemni dolžinski objekt nad 300 m</t>
  </si>
  <si>
    <t>- podzemni dolžinski objekt do vključno 300 m</t>
  </si>
  <si>
    <t>- podzemni dolžinski objekt nad 300 m</t>
  </si>
  <si>
    <t xml:space="preserve">Zakoličenje poligonskega objekta </t>
  </si>
  <si>
    <t>- objekt (4 točke) (€/objekt)</t>
  </si>
  <si>
    <t>- vsaka dodatna točka (€/točko)</t>
  </si>
  <si>
    <r>
      <t>Geodetski načrt novega stanja zemljišča</t>
    </r>
    <r>
      <rPr>
        <sz val="11"/>
        <color rgb="FF000000"/>
        <rFont val="Century Gothic"/>
        <family val="2"/>
        <charset val="238"/>
      </rPr>
      <t xml:space="preserve"> – dolžinski objekt (€/m)</t>
    </r>
  </si>
  <si>
    <t>- objekt (4 točke) (€/ objekt)</t>
  </si>
  <si>
    <t>- nadzemni dolžinski objekt do vključno 300m</t>
  </si>
  <si>
    <t>- nadzemni dolžinski objekt nad 300m</t>
  </si>
  <si>
    <t>- podzemni dolžinski objekt do vključno 300m</t>
  </si>
  <si>
    <r>
      <t>Geodetski načrt novega stanja zemljišča</t>
    </r>
    <r>
      <rPr>
        <sz val="11"/>
        <color rgb="FF000000"/>
        <rFont val="Century Gothic"/>
        <family val="2"/>
        <charset val="238"/>
      </rPr>
      <t xml:space="preserve"> – poligonski objekt</t>
    </r>
  </si>
  <si>
    <r>
      <t>Evidentiranje zemljišča pod stavbo</t>
    </r>
    <r>
      <rPr>
        <sz val="11"/>
        <color rgb="FF000000"/>
        <rFont val="Century Gothic"/>
        <family val="2"/>
        <charset val="238"/>
      </rPr>
      <t xml:space="preserve"> (€/objekt)</t>
    </r>
  </si>
  <si>
    <t>- samostojna storitev</t>
  </si>
  <si>
    <t>- v okviru ostalih storitev (parcelacija)</t>
  </si>
  <si>
    <t>Vpis objekta v kataster stavb (€/objekt)</t>
  </si>
  <si>
    <t>- energetski objekti  (TP /RP/RTP)</t>
  </si>
  <si>
    <t>- ostali objekti</t>
  </si>
  <si>
    <r>
      <t>Ureditev meje</t>
    </r>
    <r>
      <rPr>
        <sz val="11"/>
        <color rgb="FF000000"/>
        <rFont val="Century Gothic"/>
        <family val="2"/>
        <charset val="238"/>
      </rPr>
      <t xml:space="preserve"> (€/kos)</t>
    </r>
  </si>
  <si>
    <r>
      <t>Reambulacija geodetskega načrta</t>
    </r>
    <r>
      <rPr>
        <sz val="11"/>
        <color rgb="FF000000"/>
        <rFont val="Century Gothic"/>
        <family val="2"/>
        <charset val="238"/>
      </rPr>
      <t xml:space="preserve"> (€/kos)</t>
    </r>
  </si>
  <si>
    <t>- 1 točka</t>
  </si>
  <si>
    <t>- izdelava elaborata</t>
  </si>
  <si>
    <t>- izdelava tehničnega poročila</t>
  </si>
  <si>
    <t>16.</t>
  </si>
  <si>
    <t>17.</t>
  </si>
  <si>
    <r>
      <t>Delo geodeta – teren</t>
    </r>
    <r>
      <rPr>
        <sz val="11"/>
        <color rgb="FF000000"/>
        <rFont val="Century Gothic"/>
        <family val="2"/>
        <charset val="238"/>
      </rPr>
      <t xml:space="preserve"> (€/h)</t>
    </r>
  </si>
  <si>
    <r>
      <t>Delo geodeta – pisarna</t>
    </r>
    <r>
      <rPr>
        <sz val="11"/>
        <color rgb="FF000000"/>
        <rFont val="Century Gothic"/>
        <family val="2"/>
        <charset val="238"/>
      </rPr>
      <t xml:space="preserve"> (€/h)</t>
    </r>
  </si>
  <si>
    <r>
      <t>Izjava odgovornega geodeta k elaboratu sprememb za vpis naprav v Zbirni kataster GJI</t>
    </r>
    <r>
      <rPr>
        <sz val="11"/>
        <color rgb="FF000000"/>
        <rFont val="Century Gothic"/>
        <family val="2"/>
        <charset val="238"/>
      </rPr>
      <t xml:space="preserve"> (€/kos)</t>
    </r>
  </si>
  <si>
    <t>m</t>
  </si>
  <si>
    <t>ura</t>
  </si>
  <si>
    <r>
      <t>m</t>
    </r>
    <r>
      <rPr>
        <vertAlign val="superscript"/>
        <sz val="11"/>
        <rFont val="Century Gothic"/>
        <family val="2"/>
        <charset val="238"/>
      </rPr>
      <t>2</t>
    </r>
  </si>
  <si>
    <t>SKUPAJ:</t>
  </si>
  <si>
    <t>V stolpcu G, preverite v vsaki vrstici stopnjo DDV, v kolikor je napačna jo popravite.</t>
  </si>
  <si>
    <t xml:space="preserve"> PREDRAČUN (OBR-6b): GEODETSKE STORITVE -  SKLOP 2 DE KRŠKO</t>
  </si>
  <si>
    <t xml:space="preserve"> PREDRAČUN (OBR-6b): GEODETSKE STORITVE -  SKLOP 3 DE SLOVENJ GRADEC</t>
  </si>
  <si>
    <t xml:space="preserve"> PREDRAČUN (OBR-6b): GEODETSKE STORITVE -  SKLOP 4 DE VELENJE</t>
  </si>
  <si>
    <r>
      <t>Geodetski načrt zemljišča s parcelnimi mejami za potrebe projektiranja drugih objektov</t>
    </r>
    <r>
      <rPr>
        <sz val="11"/>
        <rFont val="Century Gothic"/>
        <family val="2"/>
        <charset val="238"/>
      </rPr>
      <t xml:space="preserve"> (€/m</t>
    </r>
    <r>
      <rPr>
        <vertAlign val="superscript"/>
        <sz val="11"/>
        <rFont val="Century Gothic"/>
        <family val="2"/>
        <charset val="238"/>
      </rPr>
      <t>2</t>
    </r>
    <r>
      <rPr>
        <sz val="11"/>
        <rFont val="Century Gothic"/>
        <family val="2"/>
        <charset val="238"/>
      </rPr>
      <t>)</t>
    </r>
  </si>
  <si>
    <r>
      <t>Geodetski načrt zemljišča s parcelnimi mejami za potrebe projektiranja drugih objektov</t>
    </r>
    <r>
      <rPr>
        <sz val="11"/>
        <color rgb="FF000000"/>
        <rFont val="Century Gothic"/>
        <family val="2"/>
        <charset val="238"/>
      </rPr>
      <t xml:space="preserve">  (€/m</t>
    </r>
    <r>
      <rPr>
        <vertAlign val="superscript"/>
        <sz val="11"/>
        <color rgb="FF000000"/>
        <rFont val="Century Gothic"/>
        <family val="2"/>
        <charset val="238"/>
      </rPr>
      <t>2</t>
    </r>
    <r>
      <rPr>
        <sz val="11"/>
        <color rgb="FF000000"/>
        <rFont val="Century Gothic"/>
        <family val="2"/>
        <charset val="238"/>
      </rPr>
      <t>)</t>
    </r>
  </si>
  <si>
    <t>- podzemni dolžinski objekt nad 300m</t>
  </si>
  <si>
    <r>
      <t>Označitev meje v naravi</t>
    </r>
    <r>
      <rPr>
        <sz val="11"/>
        <color rgb="FF000000"/>
        <rFont val="Century Gothic"/>
        <family val="2"/>
        <charset val="238"/>
      </rPr>
      <t xml:space="preserve"> (€/kos)</t>
    </r>
  </si>
  <si>
    <r>
      <t>Parcelacija</t>
    </r>
    <r>
      <rPr>
        <sz val="11"/>
        <color rgb="FF000000"/>
        <rFont val="Century Gothic"/>
        <family val="2"/>
        <charset val="238"/>
      </rPr>
      <t xml:space="preserve"> (€/kos)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</si>
</sst>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rgb="FF9C5700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sz val="11"/>
      <name val="Century Gothic"/>
      <family val="2"/>
      <charset val="238"/>
    </font>
    <font>
      <sz val="8"/>
      <name val="Calibri"/>
      <family val="2"/>
      <charset val="238"/>
      <scheme val="minor"/>
    </font>
    <font>
      <vertAlign val="superscript"/>
      <sz val="11"/>
      <name val="Century Gothic"/>
      <family val="2"/>
      <charset val="238"/>
    </font>
    <font>
      <sz val="11"/>
      <color rgb="FF000000"/>
      <name val="Century Gothic"/>
      <family val="2"/>
      <charset val="238"/>
    </font>
    <font>
      <b/>
      <sz val="11"/>
      <name val="Century Gothic"/>
      <family val="2"/>
      <charset val="238"/>
    </font>
    <font>
      <b/>
      <sz val="11"/>
      <color rgb="FF000000"/>
      <name val="Century Gothic"/>
      <family val="2"/>
      <charset val="238"/>
    </font>
    <font>
      <vertAlign val="superscript"/>
      <sz val="11"/>
      <color rgb="FF000000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90">
    <xf numFmtId="0" fontId="0" fillId="0" borderId="0" xfId="0"/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vertical="center"/>
    </xf>
    <xf numFmtId="10" fontId="2" fillId="2" borderId="6" xfId="1" applyNumberFormat="1" applyBorder="1" applyAlignment="1" applyProtection="1">
      <alignment horizontal="right" vertical="center" wrapText="1" shrinkToFit="1"/>
      <protection locked="0"/>
    </xf>
    <xf numFmtId="4" fontId="4" fillId="0" borderId="9" xfId="0" applyNumberFormat="1" applyFont="1" applyBorder="1" applyAlignment="1" applyProtection="1">
      <alignment horizontal="right" vertical="center" wrapText="1"/>
      <protection locked="0"/>
    </xf>
    <xf numFmtId="10" fontId="2" fillId="2" borderId="9" xfId="1" applyNumberFormat="1" applyBorder="1" applyAlignment="1" applyProtection="1">
      <alignment horizontal="right" vertical="center" wrapText="1" shrinkToFit="1"/>
      <protection locked="0"/>
    </xf>
    <xf numFmtId="4" fontId="4" fillId="0" borderId="6" xfId="0" applyNumberFormat="1" applyFont="1" applyBorder="1" applyAlignment="1" applyProtection="1">
      <alignment horizontal="right" vertical="center" wrapText="1"/>
      <protection locked="0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/>
    <xf numFmtId="0" fontId="1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right" vertical="center" wrapText="1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4" fontId="4" fillId="0" borderId="6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wrapText="1"/>
    </xf>
    <xf numFmtId="0" fontId="4" fillId="0" borderId="6" xfId="0" applyFont="1" applyBorder="1" applyAlignment="1">
      <alignment horizontal="right" vertical="center" wrapText="1"/>
    </xf>
    <xf numFmtId="0" fontId="1" fillId="0" borderId="6" xfId="0" applyFont="1" applyBorder="1"/>
    <xf numFmtId="0" fontId="1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left" vertical="center" wrapText="1"/>
    </xf>
    <xf numFmtId="4" fontId="1" fillId="0" borderId="6" xfId="0" applyNumberFormat="1" applyFont="1" applyBorder="1" applyAlignment="1">
      <alignment horizontal="right" vertical="center"/>
    </xf>
    <xf numFmtId="0" fontId="9" fillId="0" borderId="6" xfId="0" applyFont="1" applyBorder="1" applyAlignment="1">
      <alignment wrapText="1"/>
    </xf>
    <xf numFmtId="0" fontId="4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wrapText="1"/>
    </xf>
    <xf numFmtId="0" fontId="7" fillId="0" borderId="6" xfId="0" quotePrefix="1" applyFont="1" applyBorder="1" applyAlignment="1">
      <alignment horizontal="left" vertical="center" wrapText="1"/>
    </xf>
    <xf numFmtId="0" fontId="9" fillId="0" borderId="6" xfId="0" applyFont="1" applyBorder="1"/>
    <xf numFmtId="0" fontId="9" fillId="0" borderId="9" xfId="0" applyFont="1" applyBorder="1" applyAlignment="1">
      <alignment horizontal="left" vertical="center" wrapText="1"/>
    </xf>
    <xf numFmtId="4" fontId="4" fillId="0" borderId="9" xfId="0" applyNumberFormat="1" applyFont="1" applyBorder="1" applyAlignment="1">
      <alignment horizontal="right" vertical="center" wrapText="1"/>
    </xf>
    <xf numFmtId="4" fontId="1" fillId="0" borderId="9" xfId="0" applyNumberFormat="1" applyFont="1" applyBorder="1" applyAlignment="1">
      <alignment horizontal="right" vertical="center"/>
    </xf>
    <xf numFmtId="4" fontId="1" fillId="0" borderId="0" xfId="0" applyNumberFormat="1" applyFont="1"/>
    <xf numFmtId="4" fontId="3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0" fontId="3" fillId="0" borderId="1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right" vertical="center"/>
    </xf>
    <xf numFmtId="0" fontId="0" fillId="0" borderId="0" xfId="0" applyProtection="1"/>
    <xf numFmtId="0" fontId="1" fillId="0" borderId="0" xfId="0" applyFont="1" applyAlignment="1" applyProtection="1">
      <alignment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9" fillId="0" borderId="7" xfId="0" applyFont="1" applyBorder="1" applyAlignment="1" applyProtection="1">
      <alignment wrapText="1"/>
    </xf>
    <xf numFmtId="0" fontId="4" fillId="0" borderId="6" xfId="0" applyFont="1" applyBorder="1" applyAlignment="1" applyProtection="1">
      <alignment horizontal="right" vertical="center" wrapText="1"/>
    </xf>
    <xf numFmtId="0" fontId="1" fillId="0" borderId="6" xfId="0" applyFont="1" applyBorder="1" applyAlignment="1" applyProtection="1">
      <alignment horizontal="center" vertical="center" wrapText="1"/>
    </xf>
    <xf numFmtId="4" fontId="4" fillId="0" borderId="6" xfId="0" applyNumberFormat="1" applyFont="1" applyBorder="1" applyAlignment="1" applyProtection="1">
      <alignment horizontal="right" vertical="center" wrapText="1"/>
    </xf>
    <xf numFmtId="0" fontId="1" fillId="0" borderId="6" xfId="0" applyFont="1" applyBorder="1" applyProtection="1"/>
    <xf numFmtId="0" fontId="1" fillId="0" borderId="6" xfId="0" applyFont="1" applyBorder="1" applyAlignment="1" applyProtection="1">
      <alignment horizontal="right" vertical="center"/>
    </xf>
    <xf numFmtId="0" fontId="3" fillId="0" borderId="6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left" vertical="center" wrapText="1"/>
    </xf>
    <xf numFmtId="0" fontId="1" fillId="0" borderId="6" xfId="0" applyFont="1" applyBorder="1" applyAlignment="1" applyProtection="1">
      <alignment horizontal="center" vertical="center"/>
    </xf>
    <xf numFmtId="4" fontId="1" fillId="0" borderId="6" xfId="0" applyNumberFormat="1" applyFont="1" applyBorder="1" applyAlignment="1" applyProtection="1">
      <alignment horizontal="right" vertical="center" wrapText="1"/>
    </xf>
    <xf numFmtId="4" fontId="1" fillId="0" borderId="6" xfId="0" applyNumberFormat="1" applyFont="1" applyBorder="1" applyAlignment="1" applyProtection="1">
      <alignment horizontal="right" vertical="center"/>
    </xf>
    <xf numFmtId="0" fontId="9" fillId="0" borderId="6" xfId="0" applyFont="1" applyBorder="1" applyAlignment="1" applyProtection="1">
      <alignment wrapText="1"/>
    </xf>
    <xf numFmtId="0" fontId="4" fillId="0" borderId="6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left" vertical="center" wrapText="1"/>
    </xf>
    <xf numFmtId="0" fontId="8" fillId="0" borderId="6" xfId="0" applyFont="1" applyBorder="1" applyAlignment="1" applyProtection="1">
      <alignment horizontal="left" wrapText="1"/>
    </xf>
    <xf numFmtId="0" fontId="7" fillId="0" borderId="6" xfId="0" quotePrefix="1" applyFont="1" applyBorder="1" applyAlignment="1" applyProtection="1">
      <alignment horizontal="left" vertical="center" wrapText="1"/>
    </xf>
    <xf numFmtId="0" fontId="9" fillId="0" borderId="6" xfId="0" applyFont="1" applyBorder="1" applyProtection="1"/>
    <xf numFmtId="0" fontId="3" fillId="0" borderId="9" xfId="0" applyFont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left" vertical="center" wrapText="1"/>
    </xf>
    <xf numFmtId="4" fontId="4" fillId="0" borderId="9" xfId="0" applyNumberFormat="1" applyFont="1" applyBorder="1" applyAlignment="1" applyProtection="1">
      <alignment horizontal="right" vertical="center" wrapText="1"/>
    </xf>
    <xf numFmtId="0" fontId="1" fillId="0" borderId="9" xfId="0" applyFont="1" applyBorder="1" applyAlignment="1" applyProtection="1">
      <alignment horizontal="center" vertical="center" wrapText="1"/>
    </xf>
    <xf numFmtId="4" fontId="1" fillId="0" borderId="9" xfId="0" applyNumberFormat="1" applyFont="1" applyBorder="1" applyAlignment="1" applyProtection="1">
      <alignment horizontal="right" vertical="center" wrapText="1"/>
    </xf>
    <xf numFmtId="4" fontId="1" fillId="0" borderId="9" xfId="0" applyNumberFormat="1" applyFont="1" applyBorder="1" applyAlignment="1" applyProtection="1">
      <alignment horizontal="right" vertical="center"/>
    </xf>
    <xf numFmtId="0" fontId="1" fillId="0" borderId="0" xfId="0" applyFont="1" applyProtection="1"/>
    <xf numFmtId="0" fontId="3" fillId="0" borderId="10" xfId="0" applyFont="1" applyBorder="1" applyAlignment="1" applyProtection="1">
      <alignment horizontal="center"/>
    </xf>
    <xf numFmtId="4" fontId="1" fillId="0" borderId="0" xfId="0" applyNumberFormat="1" applyFont="1" applyProtection="1"/>
    <xf numFmtId="4" fontId="3" fillId="0" borderId="0" xfId="0" applyNumberFormat="1" applyFont="1" applyAlignment="1" applyProtection="1">
      <alignment horizontal="right" vertical="center"/>
    </xf>
    <xf numFmtId="4" fontId="1" fillId="0" borderId="0" xfId="0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8"/>
  <sheetViews>
    <sheetView view="pageBreakPreview" topLeftCell="A6" zoomScaleNormal="100" zoomScaleSheetLayoutView="100" workbookViewId="0">
      <selection activeCell="E6" sqref="E6"/>
    </sheetView>
  </sheetViews>
  <sheetFormatPr defaultColWidth="8.88671875" defaultRowHeight="13.8" x14ac:dyDescent="0.3"/>
  <cols>
    <col min="1" max="1" width="7.6640625" style="51" customWidth="1"/>
    <col min="2" max="2" width="58.5546875" style="51" customWidth="1"/>
    <col min="3" max="3" width="10.109375" style="51" bestFit="1" customWidth="1"/>
    <col min="4" max="4" width="9.44140625" style="51" customWidth="1"/>
    <col min="5" max="5" width="14.6640625" style="51" customWidth="1"/>
    <col min="6" max="6" width="14.6640625" style="86" customWidth="1"/>
    <col min="7" max="7" width="10.109375" style="87" bestFit="1" customWidth="1"/>
    <col min="8" max="8" width="14.6640625" style="87" customWidth="1"/>
    <col min="9" max="9" width="10.109375" style="87" bestFit="1" customWidth="1"/>
    <col min="10" max="10" width="14.6640625" style="87" customWidth="1"/>
    <col min="11" max="16384" width="8.88671875" style="51"/>
  </cols>
  <sheetData>
    <row r="1" spans="1:10" ht="15" thickBot="1" x14ac:dyDescent="0.35">
      <c r="A1" s="46" t="s">
        <v>29</v>
      </c>
      <c r="B1" s="47"/>
      <c r="C1" s="47"/>
      <c r="D1" s="47"/>
      <c r="E1" s="47"/>
      <c r="F1" s="48"/>
      <c r="G1" s="49"/>
      <c r="H1" s="49"/>
      <c r="I1" s="49"/>
      <c r="J1" s="50"/>
    </row>
    <row r="2" spans="1:10" x14ac:dyDescent="0.3">
      <c r="A2" s="52" t="s">
        <v>0</v>
      </c>
      <c r="B2" s="52" t="s">
        <v>11</v>
      </c>
      <c r="C2" s="52" t="s">
        <v>1</v>
      </c>
      <c r="D2" s="52" t="s">
        <v>2</v>
      </c>
      <c r="E2" s="52" t="s">
        <v>3</v>
      </c>
      <c r="F2" s="52" t="s">
        <v>4</v>
      </c>
      <c r="G2" s="52" t="s">
        <v>10</v>
      </c>
      <c r="H2" s="52" t="s">
        <v>12</v>
      </c>
      <c r="I2" s="51"/>
      <c r="J2" s="51"/>
    </row>
    <row r="3" spans="1:10" x14ac:dyDescent="0.3">
      <c r="A3" s="53"/>
      <c r="B3" s="53"/>
      <c r="C3" s="53"/>
      <c r="D3" s="53"/>
      <c r="E3" s="53"/>
      <c r="F3" s="53"/>
      <c r="G3" s="53"/>
      <c r="H3" s="53"/>
      <c r="I3" s="51"/>
      <c r="J3" s="51"/>
    </row>
    <row r="4" spans="1:10" ht="14.4" thickBot="1" x14ac:dyDescent="0.35">
      <c r="A4" s="54"/>
      <c r="B4" s="54"/>
      <c r="C4" s="53"/>
      <c r="D4" s="53"/>
      <c r="E4" s="53"/>
      <c r="F4" s="53"/>
      <c r="G4" s="53"/>
      <c r="H4" s="53"/>
      <c r="I4" s="51"/>
      <c r="J4" s="51"/>
    </row>
    <row r="5" spans="1:10" ht="27.6" x14ac:dyDescent="0.25">
      <c r="A5" s="55" t="s">
        <v>13</v>
      </c>
      <c r="B5" s="56" t="s">
        <v>30</v>
      </c>
      <c r="C5" s="57"/>
      <c r="D5" s="58"/>
      <c r="E5" s="59"/>
      <c r="F5" s="60"/>
      <c r="G5" s="60"/>
      <c r="H5" s="61"/>
      <c r="I5" s="51"/>
      <c r="J5" s="51"/>
    </row>
    <row r="6" spans="1:10" x14ac:dyDescent="0.3">
      <c r="A6" s="62"/>
      <c r="B6" s="63" t="s">
        <v>31</v>
      </c>
      <c r="C6" s="59">
        <v>796</v>
      </c>
      <c r="D6" s="64" t="s">
        <v>67</v>
      </c>
      <c r="E6" s="6">
        <v>0</v>
      </c>
      <c r="F6" s="65">
        <f t="shared" ref="F6:F47" si="0">$C6*E6</f>
        <v>0</v>
      </c>
      <c r="G6" s="3">
        <v>0.22</v>
      </c>
      <c r="H6" s="66">
        <f t="shared" ref="H6:H47" si="1">F6+(F6*G6)</f>
        <v>0</v>
      </c>
      <c r="I6" s="51"/>
      <c r="J6" s="51"/>
    </row>
    <row r="7" spans="1:10" x14ac:dyDescent="0.3">
      <c r="A7" s="62"/>
      <c r="B7" s="63" t="s">
        <v>32</v>
      </c>
      <c r="C7" s="59">
        <v>37306</v>
      </c>
      <c r="D7" s="64" t="s">
        <v>67</v>
      </c>
      <c r="E7" s="6">
        <v>0</v>
      </c>
      <c r="F7" s="65">
        <f t="shared" si="0"/>
        <v>0</v>
      </c>
      <c r="G7" s="3">
        <v>0.22</v>
      </c>
      <c r="H7" s="66">
        <f t="shared" si="1"/>
        <v>0</v>
      </c>
      <c r="I7" s="51"/>
      <c r="J7" s="51"/>
    </row>
    <row r="8" spans="1:10" ht="30.6" x14ac:dyDescent="0.25">
      <c r="A8" s="62" t="s">
        <v>14</v>
      </c>
      <c r="B8" s="67" t="s">
        <v>75</v>
      </c>
      <c r="C8" s="59">
        <v>26</v>
      </c>
      <c r="D8" s="68" t="s">
        <v>69</v>
      </c>
      <c r="E8" s="6">
        <v>0</v>
      </c>
      <c r="F8" s="65">
        <f t="shared" si="0"/>
        <v>0</v>
      </c>
      <c r="G8" s="3">
        <v>0.22</v>
      </c>
      <c r="H8" s="66">
        <f t="shared" si="1"/>
        <v>0</v>
      </c>
      <c r="I8" s="51"/>
      <c r="J8" s="51"/>
    </row>
    <row r="9" spans="1:10" ht="27.6" x14ac:dyDescent="0.25">
      <c r="A9" s="62" t="s">
        <v>15</v>
      </c>
      <c r="B9" s="69" t="s">
        <v>33</v>
      </c>
      <c r="C9" s="57"/>
      <c r="D9" s="58"/>
      <c r="E9" s="59"/>
      <c r="F9" s="65"/>
      <c r="G9" s="60"/>
      <c r="H9" s="66"/>
      <c r="I9" s="51"/>
      <c r="J9" s="51"/>
    </row>
    <row r="10" spans="1:10" x14ac:dyDescent="0.3">
      <c r="A10" s="62"/>
      <c r="B10" s="63" t="s">
        <v>34</v>
      </c>
      <c r="C10" s="59">
        <v>6</v>
      </c>
      <c r="D10" s="64" t="s">
        <v>5</v>
      </c>
      <c r="E10" s="6">
        <v>0</v>
      </c>
      <c r="F10" s="65">
        <f t="shared" si="0"/>
        <v>0</v>
      </c>
      <c r="G10" s="3">
        <v>0.22</v>
      </c>
      <c r="H10" s="66">
        <f t="shared" si="1"/>
        <v>0</v>
      </c>
      <c r="I10" s="51"/>
      <c r="J10" s="51"/>
    </row>
    <row r="11" spans="1:10" x14ac:dyDescent="0.3">
      <c r="A11" s="62"/>
      <c r="B11" s="63" t="s">
        <v>35</v>
      </c>
      <c r="C11" s="59">
        <v>2</v>
      </c>
      <c r="D11" s="58" t="s">
        <v>5</v>
      </c>
      <c r="E11" s="6">
        <v>0</v>
      </c>
      <c r="F11" s="65">
        <f t="shared" si="0"/>
        <v>0</v>
      </c>
      <c r="G11" s="3">
        <v>0.22</v>
      </c>
      <c r="H11" s="66">
        <f t="shared" si="1"/>
        <v>0</v>
      </c>
      <c r="I11" s="51"/>
      <c r="J11" s="51"/>
    </row>
    <row r="12" spans="1:10" ht="27.6" x14ac:dyDescent="0.25">
      <c r="A12" s="62" t="s">
        <v>16</v>
      </c>
      <c r="B12" s="67" t="s">
        <v>36</v>
      </c>
      <c r="C12" s="59">
        <v>1</v>
      </c>
      <c r="D12" s="58" t="s">
        <v>5</v>
      </c>
      <c r="E12" s="6">
        <v>0</v>
      </c>
      <c r="F12" s="65">
        <f t="shared" si="0"/>
        <v>0</v>
      </c>
      <c r="G12" s="3">
        <v>0.22</v>
      </c>
      <c r="H12" s="66">
        <f t="shared" si="1"/>
        <v>0</v>
      </c>
      <c r="I12" s="51"/>
      <c r="J12" s="51"/>
    </row>
    <row r="13" spans="1:10" x14ac:dyDescent="0.25">
      <c r="A13" s="62" t="s">
        <v>17</v>
      </c>
      <c r="B13" s="70" t="s">
        <v>37</v>
      </c>
      <c r="C13" s="57"/>
      <c r="D13" s="58"/>
      <c r="E13" s="59"/>
      <c r="F13" s="65"/>
      <c r="G13" s="60"/>
      <c r="H13" s="66"/>
      <c r="I13" s="51"/>
      <c r="J13" s="51"/>
    </row>
    <row r="14" spans="1:10" x14ac:dyDescent="0.3">
      <c r="A14" s="62"/>
      <c r="B14" s="63" t="s">
        <v>38</v>
      </c>
      <c r="C14" s="59">
        <v>165</v>
      </c>
      <c r="D14" s="58" t="s">
        <v>67</v>
      </c>
      <c r="E14" s="6">
        <v>0</v>
      </c>
      <c r="F14" s="65">
        <f t="shared" si="0"/>
        <v>0</v>
      </c>
      <c r="G14" s="3">
        <v>0.22</v>
      </c>
      <c r="H14" s="66">
        <f t="shared" si="1"/>
        <v>0</v>
      </c>
      <c r="I14" s="51"/>
      <c r="J14" s="51"/>
    </row>
    <row r="15" spans="1:10" x14ac:dyDescent="0.3">
      <c r="A15" s="62"/>
      <c r="B15" s="63" t="s">
        <v>39</v>
      </c>
      <c r="C15" s="59">
        <v>1558</v>
      </c>
      <c r="D15" s="58" t="s">
        <v>67</v>
      </c>
      <c r="E15" s="6">
        <v>0</v>
      </c>
      <c r="F15" s="65">
        <f t="shared" si="0"/>
        <v>0</v>
      </c>
      <c r="G15" s="3">
        <v>0.22</v>
      </c>
      <c r="H15" s="66">
        <f t="shared" si="1"/>
        <v>0</v>
      </c>
      <c r="I15" s="51"/>
      <c r="J15" s="51"/>
    </row>
    <row r="16" spans="1:10" x14ac:dyDescent="0.3">
      <c r="A16" s="62"/>
      <c r="B16" s="63" t="s">
        <v>40</v>
      </c>
      <c r="C16" s="59">
        <v>1272</v>
      </c>
      <c r="D16" s="58" t="s">
        <v>67</v>
      </c>
      <c r="E16" s="6">
        <v>0</v>
      </c>
      <c r="F16" s="65">
        <f t="shared" si="0"/>
        <v>0</v>
      </c>
      <c r="G16" s="3">
        <v>0.22</v>
      </c>
      <c r="H16" s="66">
        <f t="shared" si="1"/>
        <v>0</v>
      </c>
      <c r="I16" s="51"/>
      <c r="J16" s="51"/>
    </row>
    <row r="17" spans="1:8" s="51" customFormat="1" x14ac:dyDescent="0.3">
      <c r="A17" s="62"/>
      <c r="B17" s="63" t="s">
        <v>41</v>
      </c>
      <c r="C17" s="59">
        <v>20557</v>
      </c>
      <c r="D17" s="58" t="s">
        <v>67</v>
      </c>
      <c r="E17" s="6">
        <v>0</v>
      </c>
      <c r="F17" s="65">
        <f t="shared" si="0"/>
        <v>0</v>
      </c>
      <c r="G17" s="3">
        <v>0.22</v>
      </c>
      <c r="H17" s="66">
        <f t="shared" si="1"/>
        <v>0</v>
      </c>
    </row>
    <row r="18" spans="1:8" s="51" customFormat="1" x14ac:dyDescent="0.25">
      <c r="A18" s="62" t="s">
        <v>18</v>
      </c>
      <c r="B18" s="67" t="s">
        <v>42</v>
      </c>
      <c r="C18" s="57"/>
      <c r="D18" s="58"/>
      <c r="E18" s="59"/>
      <c r="F18" s="65"/>
      <c r="G18" s="60"/>
      <c r="H18" s="66"/>
    </row>
    <row r="19" spans="1:8" s="51" customFormat="1" x14ac:dyDescent="0.3">
      <c r="A19" s="62"/>
      <c r="B19" s="63" t="s">
        <v>43</v>
      </c>
      <c r="C19" s="59">
        <v>15</v>
      </c>
      <c r="D19" s="58" t="s">
        <v>5</v>
      </c>
      <c r="E19" s="6">
        <v>0</v>
      </c>
      <c r="F19" s="65">
        <f t="shared" si="0"/>
        <v>0</v>
      </c>
      <c r="G19" s="3">
        <v>0.22</v>
      </c>
      <c r="H19" s="66">
        <f t="shared" si="1"/>
        <v>0</v>
      </c>
    </row>
    <row r="20" spans="1:8" s="51" customFormat="1" x14ac:dyDescent="0.3">
      <c r="A20" s="62"/>
      <c r="B20" s="63" t="s">
        <v>44</v>
      </c>
      <c r="C20" s="59">
        <v>2</v>
      </c>
      <c r="D20" s="58" t="s">
        <v>5</v>
      </c>
      <c r="E20" s="6">
        <v>0</v>
      </c>
      <c r="F20" s="65">
        <f t="shared" si="0"/>
        <v>0</v>
      </c>
      <c r="G20" s="3">
        <v>0.22</v>
      </c>
      <c r="H20" s="66">
        <f t="shared" si="1"/>
        <v>0</v>
      </c>
    </row>
    <row r="21" spans="1:8" s="51" customFormat="1" ht="27.6" x14ac:dyDescent="0.25">
      <c r="A21" s="62" t="s">
        <v>19</v>
      </c>
      <c r="B21" s="69" t="s">
        <v>45</v>
      </c>
      <c r="C21" s="57"/>
      <c r="D21" s="58"/>
      <c r="E21" s="59"/>
      <c r="F21" s="65"/>
      <c r="G21" s="60"/>
      <c r="H21" s="66"/>
    </row>
    <row r="22" spans="1:8" s="51" customFormat="1" x14ac:dyDescent="0.3">
      <c r="A22" s="62"/>
      <c r="B22" s="63" t="s">
        <v>47</v>
      </c>
      <c r="C22" s="59">
        <v>302</v>
      </c>
      <c r="D22" s="58" t="s">
        <v>67</v>
      </c>
      <c r="E22" s="6">
        <v>0</v>
      </c>
      <c r="F22" s="65">
        <f t="shared" si="0"/>
        <v>0</v>
      </c>
      <c r="G22" s="3">
        <v>0.22</v>
      </c>
      <c r="H22" s="66">
        <f t="shared" si="1"/>
        <v>0</v>
      </c>
    </row>
    <row r="23" spans="1:8" s="51" customFormat="1" x14ac:dyDescent="0.3">
      <c r="A23" s="62"/>
      <c r="B23" s="63" t="s">
        <v>48</v>
      </c>
      <c r="C23" s="59">
        <v>855</v>
      </c>
      <c r="D23" s="58" t="s">
        <v>67</v>
      </c>
      <c r="E23" s="6">
        <v>0</v>
      </c>
      <c r="F23" s="65">
        <f t="shared" si="0"/>
        <v>0</v>
      </c>
      <c r="G23" s="3">
        <v>0.22</v>
      </c>
      <c r="H23" s="66">
        <f t="shared" si="1"/>
        <v>0</v>
      </c>
    </row>
    <row r="24" spans="1:8" s="51" customFormat="1" x14ac:dyDescent="0.3">
      <c r="A24" s="62"/>
      <c r="B24" s="63" t="s">
        <v>49</v>
      </c>
      <c r="C24" s="59">
        <v>2081</v>
      </c>
      <c r="D24" s="58" t="s">
        <v>67</v>
      </c>
      <c r="E24" s="6">
        <v>0</v>
      </c>
      <c r="F24" s="65">
        <f t="shared" si="0"/>
        <v>0</v>
      </c>
      <c r="G24" s="3">
        <v>0.22</v>
      </c>
      <c r="H24" s="66">
        <f t="shared" si="1"/>
        <v>0</v>
      </c>
    </row>
    <row r="25" spans="1:8" s="51" customFormat="1" x14ac:dyDescent="0.3">
      <c r="A25" s="62"/>
      <c r="B25" s="71" t="s">
        <v>77</v>
      </c>
      <c r="C25" s="59">
        <v>23297</v>
      </c>
      <c r="D25" s="58" t="s">
        <v>67</v>
      </c>
      <c r="E25" s="6">
        <v>0</v>
      </c>
      <c r="F25" s="65">
        <f t="shared" si="0"/>
        <v>0</v>
      </c>
      <c r="G25" s="3">
        <v>0.22</v>
      </c>
      <c r="H25" s="66">
        <f t="shared" si="1"/>
        <v>0</v>
      </c>
    </row>
    <row r="26" spans="1:8" s="51" customFormat="1" ht="27.6" x14ac:dyDescent="0.25">
      <c r="A26" s="62" t="s">
        <v>20</v>
      </c>
      <c r="B26" s="67" t="s">
        <v>50</v>
      </c>
      <c r="C26" s="57"/>
      <c r="D26" s="58"/>
      <c r="E26" s="59"/>
      <c r="F26" s="65"/>
      <c r="G26" s="60"/>
      <c r="H26" s="66"/>
    </row>
    <row r="27" spans="1:8" s="51" customFormat="1" x14ac:dyDescent="0.3">
      <c r="A27" s="62"/>
      <c r="B27" s="63" t="s">
        <v>46</v>
      </c>
      <c r="C27" s="59">
        <v>19</v>
      </c>
      <c r="D27" s="58" t="s">
        <v>5</v>
      </c>
      <c r="E27" s="6">
        <v>0</v>
      </c>
      <c r="F27" s="65">
        <f t="shared" si="0"/>
        <v>0</v>
      </c>
      <c r="G27" s="3">
        <v>0.22</v>
      </c>
      <c r="H27" s="66">
        <f t="shared" si="1"/>
        <v>0</v>
      </c>
    </row>
    <row r="28" spans="1:8" s="51" customFormat="1" x14ac:dyDescent="0.3">
      <c r="A28" s="62"/>
      <c r="B28" s="63" t="s">
        <v>44</v>
      </c>
      <c r="C28" s="59">
        <v>3</v>
      </c>
      <c r="D28" s="58" t="s">
        <v>5</v>
      </c>
      <c r="E28" s="6">
        <v>0</v>
      </c>
      <c r="F28" s="65">
        <f t="shared" si="0"/>
        <v>0</v>
      </c>
      <c r="G28" s="3">
        <v>0.22</v>
      </c>
      <c r="H28" s="66">
        <f t="shared" si="1"/>
        <v>0</v>
      </c>
    </row>
    <row r="29" spans="1:8" s="51" customFormat="1" x14ac:dyDescent="0.3">
      <c r="A29" s="62" t="s">
        <v>21</v>
      </c>
      <c r="B29" s="69" t="s">
        <v>58</v>
      </c>
      <c r="C29" s="59">
        <v>2</v>
      </c>
      <c r="D29" s="58" t="s">
        <v>5</v>
      </c>
      <c r="E29" s="6">
        <v>0</v>
      </c>
      <c r="F29" s="65">
        <f t="shared" si="0"/>
        <v>0</v>
      </c>
      <c r="G29" s="3">
        <v>0.22</v>
      </c>
      <c r="H29" s="66">
        <f t="shared" si="1"/>
        <v>0</v>
      </c>
    </row>
    <row r="30" spans="1:8" s="51" customFormat="1" x14ac:dyDescent="0.3">
      <c r="A30" s="62" t="s">
        <v>22</v>
      </c>
      <c r="B30" s="69" t="s">
        <v>51</v>
      </c>
      <c r="C30" s="59">
        <v>2</v>
      </c>
      <c r="D30" s="58" t="s">
        <v>5</v>
      </c>
      <c r="E30" s="6">
        <v>0</v>
      </c>
      <c r="F30" s="65">
        <f t="shared" si="0"/>
        <v>0</v>
      </c>
      <c r="G30" s="3">
        <v>0.22</v>
      </c>
      <c r="H30" s="66">
        <f t="shared" si="1"/>
        <v>0</v>
      </c>
    </row>
    <row r="31" spans="1:8" s="51" customFormat="1" x14ac:dyDescent="0.25">
      <c r="A31" s="62"/>
      <c r="B31" s="63" t="s">
        <v>52</v>
      </c>
      <c r="C31" s="59"/>
      <c r="D31" s="58"/>
      <c r="E31" s="59"/>
      <c r="F31" s="65"/>
      <c r="G31" s="60"/>
      <c r="H31" s="66"/>
    </row>
    <row r="32" spans="1:8" s="51" customFormat="1" x14ac:dyDescent="0.25">
      <c r="A32" s="62"/>
      <c r="B32" s="63" t="s">
        <v>53</v>
      </c>
      <c r="C32" s="59"/>
      <c r="D32" s="58"/>
      <c r="E32" s="59"/>
      <c r="F32" s="65"/>
      <c r="G32" s="60"/>
      <c r="H32" s="66"/>
    </row>
    <row r="33" spans="1:10" x14ac:dyDescent="0.25">
      <c r="A33" s="62" t="s">
        <v>23</v>
      </c>
      <c r="B33" s="69" t="s">
        <v>54</v>
      </c>
      <c r="C33" s="59"/>
      <c r="D33" s="58"/>
      <c r="E33" s="59"/>
      <c r="F33" s="65"/>
      <c r="G33" s="60"/>
      <c r="H33" s="66"/>
      <c r="I33" s="51"/>
      <c r="J33" s="51"/>
    </row>
    <row r="34" spans="1:10" x14ac:dyDescent="0.3">
      <c r="A34" s="62"/>
      <c r="B34" s="63" t="s">
        <v>55</v>
      </c>
      <c r="C34" s="59">
        <v>2</v>
      </c>
      <c r="D34" s="58" t="s">
        <v>5</v>
      </c>
      <c r="E34" s="6">
        <v>0</v>
      </c>
      <c r="F34" s="65">
        <f t="shared" si="0"/>
        <v>0</v>
      </c>
      <c r="G34" s="3">
        <v>0.22</v>
      </c>
      <c r="H34" s="66">
        <f t="shared" si="1"/>
        <v>0</v>
      </c>
      <c r="I34" s="51"/>
      <c r="J34" s="51"/>
    </row>
    <row r="35" spans="1:10" x14ac:dyDescent="0.3">
      <c r="A35" s="62"/>
      <c r="B35" s="63" t="s">
        <v>56</v>
      </c>
      <c r="C35" s="59">
        <v>0</v>
      </c>
      <c r="D35" s="58" t="s">
        <v>5</v>
      </c>
      <c r="E35" s="6">
        <v>0</v>
      </c>
      <c r="F35" s="65">
        <f t="shared" si="0"/>
        <v>0</v>
      </c>
      <c r="G35" s="3">
        <v>0.22</v>
      </c>
      <c r="H35" s="66">
        <f t="shared" si="1"/>
        <v>0</v>
      </c>
      <c r="I35" s="51"/>
      <c r="J35" s="51"/>
    </row>
    <row r="36" spans="1:10" x14ac:dyDescent="0.25">
      <c r="A36" s="62" t="s">
        <v>24</v>
      </c>
      <c r="B36" s="69" t="s">
        <v>57</v>
      </c>
      <c r="C36" s="59"/>
      <c r="D36" s="58"/>
      <c r="E36" s="59"/>
      <c r="F36" s="65"/>
      <c r="G36" s="60"/>
      <c r="H36" s="66"/>
      <c r="I36" s="51"/>
      <c r="J36" s="51"/>
    </row>
    <row r="37" spans="1:10" x14ac:dyDescent="0.3">
      <c r="A37" s="62"/>
      <c r="B37" s="63" t="s">
        <v>59</v>
      </c>
      <c r="C37" s="59">
        <v>6</v>
      </c>
      <c r="D37" s="58" t="s">
        <v>5</v>
      </c>
      <c r="E37" s="6">
        <v>0</v>
      </c>
      <c r="F37" s="65">
        <f t="shared" si="0"/>
        <v>0</v>
      </c>
      <c r="G37" s="3">
        <v>0.22</v>
      </c>
      <c r="H37" s="66">
        <f t="shared" si="1"/>
        <v>0</v>
      </c>
      <c r="I37" s="51"/>
      <c r="J37" s="51"/>
    </row>
    <row r="38" spans="1:10" x14ac:dyDescent="0.3">
      <c r="A38" s="62"/>
      <c r="B38" s="63" t="s">
        <v>60</v>
      </c>
      <c r="C38" s="59">
        <v>2</v>
      </c>
      <c r="D38" s="58" t="s">
        <v>5</v>
      </c>
      <c r="E38" s="6">
        <v>0</v>
      </c>
      <c r="F38" s="65">
        <f t="shared" si="0"/>
        <v>0</v>
      </c>
      <c r="G38" s="3">
        <v>0.22</v>
      </c>
      <c r="H38" s="66">
        <f t="shared" si="1"/>
        <v>0</v>
      </c>
      <c r="I38" s="51"/>
      <c r="J38" s="51"/>
    </row>
    <row r="39" spans="1:10" x14ac:dyDescent="0.25">
      <c r="A39" s="62" t="s">
        <v>25</v>
      </c>
      <c r="B39" s="72" t="s">
        <v>78</v>
      </c>
      <c r="C39" s="59"/>
      <c r="D39" s="58"/>
      <c r="E39" s="59"/>
      <c r="F39" s="65"/>
      <c r="G39" s="60"/>
      <c r="H39" s="66"/>
      <c r="I39" s="51"/>
      <c r="J39" s="51"/>
    </row>
    <row r="40" spans="1:10" x14ac:dyDescent="0.3">
      <c r="A40" s="62"/>
      <c r="B40" s="63" t="s">
        <v>59</v>
      </c>
      <c r="C40" s="59">
        <v>8</v>
      </c>
      <c r="D40" s="58" t="s">
        <v>5</v>
      </c>
      <c r="E40" s="6">
        <v>0</v>
      </c>
      <c r="F40" s="65">
        <f t="shared" si="0"/>
        <v>0</v>
      </c>
      <c r="G40" s="3">
        <v>0.22</v>
      </c>
      <c r="H40" s="66">
        <f t="shared" si="1"/>
        <v>0</v>
      </c>
      <c r="I40" s="51"/>
      <c r="J40" s="51"/>
    </row>
    <row r="41" spans="1:10" x14ac:dyDescent="0.3">
      <c r="A41" s="62"/>
      <c r="B41" s="63" t="s">
        <v>61</v>
      </c>
      <c r="C41" s="59">
        <v>1</v>
      </c>
      <c r="D41" s="58" t="s">
        <v>5</v>
      </c>
      <c r="E41" s="6">
        <v>0</v>
      </c>
      <c r="F41" s="65">
        <f t="shared" si="0"/>
        <v>0</v>
      </c>
      <c r="G41" s="3">
        <v>0.22</v>
      </c>
      <c r="H41" s="66">
        <f t="shared" si="1"/>
        <v>0</v>
      </c>
      <c r="I41" s="51"/>
      <c r="J41" s="51"/>
    </row>
    <row r="42" spans="1:10" x14ac:dyDescent="0.25">
      <c r="A42" s="62" t="s">
        <v>26</v>
      </c>
      <c r="B42" s="72" t="s">
        <v>79</v>
      </c>
      <c r="C42" s="59"/>
      <c r="D42" s="58"/>
      <c r="E42" s="59"/>
      <c r="F42" s="65"/>
      <c r="G42" s="60"/>
      <c r="H42" s="66"/>
      <c r="I42" s="51"/>
      <c r="J42" s="51"/>
    </row>
    <row r="43" spans="1:10" x14ac:dyDescent="0.3">
      <c r="A43" s="62"/>
      <c r="B43" s="63" t="s">
        <v>59</v>
      </c>
      <c r="C43" s="59">
        <v>7</v>
      </c>
      <c r="D43" s="58" t="s">
        <v>5</v>
      </c>
      <c r="E43" s="6">
        <v>0</v>
      </c>
      <c r="F43" s="65">
        <f t="shared" si="0"/>
        <v>0</v>
      </c>
      <c r="G43" s="3">
        <v>0.22</v>
      </c>
      <c r="H43" s="66">
        <f t="shared" si="1"/>
        <v>0</v>
      </c>
      <c r="I43" s="51"/>
      <c r="J43" s="51"/>
    </row>
    <row r="44" spans="1:10" x14ac:dyDescent="0.3">
      <c r="A44" s="62"/>
      <c r="B44" s="63" t="s">
        <v>60</v>
      </c>
      <c r="C44" s="59">
        <v>3</v>
      </c>
      <c r="D44" s="58" t="s">
        <v>5</v>
      </c>
      <c r="E44" s="6">
        <v>0</v>
      </c>
      <c r="F44" s="65">
        <f t="shared" si="0"/>
        <v>0</v>
      </c>
      <c r="G44" s="3">
        <v>0.22</v>
      </c>
      <c r="H44" s="66">
        <f t="shared" si="1"/>
        <v>0</v>
      </c>
      <c r="I44" s="51"/>
      <c r="J44" s="51"/>
    </row>
    <row r="45" spans="1:10" x14ac:dyDescent="0.3">
      <c r="A45" s="62" t="s">
        <v>27</v>
      </c>
      <c r="B45" s="69" t="s">
        <v>64</v>
      </c>
      <c r="C45" s="59">
        <v>2</v>
      </c>
      <c r="D45" s="58" t="s">
        <v>68</v>
      </c>
      <c r="E45" s="6">
        <v>0</v>
      </c>
      <c r="F45" s="65">
        <f t="shared" si="0"/>
        <v>0</v>
      </c>
      <c r="G45" s="3">
        <v>0.22</v>
      </c>
      <c r="H45" s="66">
        <f t="shared" si="1"/>
        <v>0</v>
      </c>
      <c r="I45" s="51"/>
      <c r="J45" s="51"/>
    </row>
    <row r="46" spans="1:10" x14ac:dyDescent="0.3">
      <c r="A46" s="62" t="s">
        <v>62</v>
      </c>
      <c r="B46" s="69" t="s">
        <v>65</v>
      </c>
      <c r="C46" s="59">
        <v>2</v>
      </c>
      <c r="D46" s="58" t="s">
        <v>68</v>
      </c>
      <c r="E46" s="6">
        <v>0</v>
      </c>
      <c r="F46" s="65">
        <f t="shared" si="0"/>
        <v>0</v>
      </c>
      <c r="G46" s="3">
        <v>0.22</v>
      </c>
      <c r="H46" s="66">
        <f t="shared" si="1"/>
        <v>0</v>
      </c>
      <c r="I46" s="51"/>
      <c r="J46" s="51"/>
    </row>
    <row r="47" spans="1:10" ht="28.2" thickBot="1" x14ac:dyDescent="0.35">
      <c r="A47" s="73" t="s">
        <v>63</v>
      </c>
      <c r="B47" s="74" t="s">
        <v>66</v>
      </c>
      <c r="C47" s="75">
        <v>2</v>
      </c>
      <c r="D47" s="76" t="s">
        <v>5</v>
      </c>
      <c r="E47" s="4">
        <v>0</v>
      </c>
      <c r="F47" s="77">
        <f t="shared" si="0"/>
        <v>0</v>
      </c>
      <c r="G47" s="5">
        <v>0.22</v>
      </c>
      <c r="H47" s="78">
        <f t="shared" si="1"/>
        <v>0</v>
      </c>
      <c r="I47" s="51"/>
      <c r="J47" s="51"/>
    </row>
    <row r="48" spans="1:10" s="84" customFormat="1" ht="14.4" thickTop="1" x14ac:dyDescent="0.25">
      <c r="A48" s="79"/>
      <c r="B48" s="80" t="s">
        <v>70</v>
      </c>
      <c r="C48" s="80"/>
      <c r="D48" s="80"/>
      <c r="E48" s="81"/>
      <c r="F48" s="82">
        <f>SUM(F6:F47)</f>
        <v>0</v>
      </c>
      <c r="G48" s="83">
        <f>H48-F48</f>
        <v>0</v>
      </c>
      <c r="H48" s="82">
        <f>SUM(H6:H47)</f>
        <v>0</v>
      </c>
      <c r="I48" s="79"/>
      <c r="J48" s="79"/>
    </row>
    <row r="49" spans="1:10" s="84" customFormat="1" x14ac:dyDescent="0.25">
      <c r="A49" s="79"/>
      <c r="B49" s="79"/>
      <c r="C49" s="79"/>
      <c r="D49" s="79"/>
      <c r="E49" s="79"/>
      <c r="F49" s="79"/>
      <c r="G49" s="79"/>
      <c r="H49" s="79"/>
      <c r="I49" s="79"/>
      <c r="J49" s="79"/>
    </row>
    <row r="50" spans="1:10" s="79" customFormat="1" x14ac:dyDescent="0.25"/>
    <row r="51" spans="1:10" s="79" customFormat="1" x14ac:dyDescent="0.25">
      <c r="A51" s="51"/>
      <c r="B51" s="19" t="s">
        <v>6</v>
      </c>
      <c r="D51" s="79" t="s">
        <v>28</v>
      </c>
      <c r="F51" s="85"/>
      <c r="G51" s="85"/>
      <c r="H51" s="85"/>
      <c r="I51" s="85"/>
    </row>
    <row r="53" spans="1:10" x14ac:dyDescent="0.3">
      <c r="C53" s="86"/>
      <c r="D53" s="88"/>
      <c r="E53" s="88"/>
      <c r="F53" s="51"/>
      <c r="G53" s="51"/>
      <c r="H53" s="51"/>
      <c r="I53" s="51"/>
      <c r="J53" s="51"/>
    </row>
    <row r="54" spans="1:10" x14ac:dyDescent="0.3">
      <c r="B54" s="86"/>
      <c r="C54" s="86"/>
      <c r="D54" s="86"/>
      <c r="E54" s="86"/>
      <c r="F54" s="51"/>
      <c r="G54" s="51"/>
      <c r="H54" s="51"/>
      <c r="I54" s="51"/>
      <c r="J54" s="51"/>
    </row>
    <row r="55" spans="1:10" x14ac:dyDescent="0.3">
      <c r="A55" s="84" t="s">
        <v>7</v>
      </c>
      <c r="F55" s="51"/>
      <c r="G55" s="51"/>
      <c r="H55" s="51"/>
      <c r="I55" s="51"/>
      <c r="J55" s="51"/>
    </row>
    <row r="56" spans="1:10" ht="36" customHeight="1" x14ac:dyDescent="0.3">
      <c r="A56" s="89" t="s">
        <v>8</v>
      </c>
      <c r="B56" s="89"/>
      <c r="C56" s="89"/>
      <c r="D56" s="89"/>
      <c r="E56" s="89"/>
      <c r="F56" s="89"/>
      <c r="G56" s="89"/>
      <c r="H56" s="89"/>
    </row>
    <row r="57" spans="1:10" x14ac:dyDescent="0.3">
      <c r="A57" s="84" t="s">
        <v>71</v>
      </c>
    </row>
    <row r="58" spans="1:10" x14ac:dyDescent="0.3">
      <c r="A58" s="84" t="s">
        <v>9</v>
      </c>
    </row>
  </sheetData>
  <sheetProtection algorithmName="SHA-512" hashValue="uO5dTHMST82fEuXQSvQUX2A5u1AV3hYWxNadlJ4Cnk5QKDEgP4z3fZc28TFYDiPDnbCiufTUsS4lbopn38OozQ==" saltValue="gdocOL92Op5dMkqPxNDmPQ==" spinCount="100000" sheet="1" selectLockedCells="1"/>
  <customSheetViews>
    <customSheetView guid="{8BF83AAC-87BF-44D1-9EE3-FF9183BECAC2}" showPageBreaks="1" printArea="1" view="pageBreakPreview">
      <selection activeCell="A2" sqref="A2:A4"/>
      <pageMargins left="0" right="0" top="0" bottom="0" header="0" footer="0"/>
      <pageSetup paperSize="9" scale="79" orientation="landscape" r:id="rId1"/>
    </customSheetView>
    <customSheetView guid="{9A7002DF-3E0C-44C8-962A-3785A2E8A5A7}" scale="110" showPageBreaks="1" printArea="1" view="pageBreakPreview">
      <selection activeCell="B2" sqref="B2:B4"/>
      <pageMargins left="0" right="0" top="0" bottom="0" header="0" footer="0"/>
      <pageSetup paperSize="9" scale="79" orientation="landscape" r:id="rId2"/>
    </customSheetView>
    <customSheetView guid="{EBEC7A15-105B-4084-B33A-F842D6CF16A0}" scale="115" showPageBreaks="1" printArea="1" view="pageBreakPreview">
      <selection activeCell="B2" sqref="B2:B4"/>
      <pageMargins left="0" right="0" top="0" bottom="0" header="0" footer="0"/>
      <pageSetup paperSize="9" scale="79" orientation="landscape" r:id="rId3"/>
    </customSheetView>
  </customSheetViews>
  <mergeCells count="10">
    <mergeCell ref="B48:D48"/>
    <mergeCell ref="A56:H56"/>
    <mergeCell ref="H2:H4"/>
    <mergeCell ref="F2:F4"/>
    <mergeCell ref="D2:D4"/>
    <mergeCell ref="A2:A4"/>
    <mergeCell ref="B2:B4"/>
    <mergeCell ref="E2:E4"/>
    <mergeCell ref="G2:G4"/>
    <mergeCell ref="C2:C4"/>
  </mergeCells>
  <phoneticPr fontId="5" type="noConversion"/>
  <dataValidations count="1">
    <dataValidation type="custom" allowBlank="1" showInputMessage="1" showErrorMessage="1" error="Vse cene na enoto morajo biti vnesene v ponudbeni predračun na dve decimalni mesti natančno !" sqref="E5:E47 F6:F47" xr:uid="{00000000-0002-0000-0000-000000000000}">
      <formula1>OR(ROUND(MOD(E5*100,1),3)=0,ROUND(MOD(E5*100,1),3)=1)</formula1>
    </dataValidation>
  </dataValidations>
  <pageMargins left="0.59055118110236227" right="0.59055118110236227" top="0.55118110236220474" bottom="0.55118110236220474" header="0.31496062992125984" footer="0.31496062992125984"/>
  <pageSetup paperSize="9" scale="95" fitToHeight="0" orientation="landscape" r:id="rId4"/>
  <rowBreaks count="1" manualBreakCount="1">
    <brk id="2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D7FDF-DBDF-473D-99A8-E0214B788784}">
  <sheetPr>
    <pageSetUpPr fitToPage="1"/>
  </sheetPr>
  <dimension ref="A1:J58"/>
  <sheetViews>
    <sheetView view="pageBreakPreview" topLeftCell="A29" zoomScaleNormal="100" zoomScaleSheetLayoutView="100" workbookViewId="0">
      <selection activeCell="G47" sqref="G47"/>
    </sheetView>
  </sheetViews>
  <sheetFormatPr defaultColWidth="8.88671875" defaultRowHeight="13.8" x14ac:dyDescent="0.3"/>
  <cols>
    <col min="1" max="1" width="7.6640625" style="15" customWidth="1"/>
    <col min="2" max="2" width="58.5546875" style="15" customWidth="1"/>
    <col min="3" max="3" width="10.109375" style="15" bestFit="1" customWidth="1"/>
    <col min="4" max="4" width="9.44140625" style="15" customWidth="1"/>
    <col min="5" max="5" width="14.6640625" style="15" customWidth="1"/>
    <col min="6" max="6" width="14.6640625" style="20" customWidth="1"/>
    <col min="7" max="7" width="10.109375" style="21" bestFit="1" customWidth="1"/>
    <col min="8" max="8" width="14.6640625" style="21" customWidth="1"/>
    <col min="9" max="9" width="10.109375" style="87" bestFit="1" customWidth="1"/>
    <col min="10" max="10" width="14.6640625" style="87" customWidth="1"/>
    <col min="11" max="16384" width="8.88671875" style="15"/>
  </cols>
  <sheetData>
    <row r="1" spans="1:10" ht="15" thickBot="1" x14ac:dyDescent="0.35">
      <c r="A1" s="22" t="s">
        <v>72</v>
      </c>
      <c r="B1" s="1"/>
      <c r="C1" s="1"/>
      <c r="D1" s="1"/>
      <c r="E1" s="1"/>
      <c r="F1" s="13"/>
      <c r="G1" s="14"/>
      <c r="H1" s="14"/>
      <c r="I1" s="49"/>
      <c r="J1" s="50"/>
    </row>
    <row r="2" spans="1:10" x14ac:dyDescent="0.3">
      <c r="A2" s="43" t="s">
        <v>0</v>
      </c>
      <c r="B2" s="43" t="s">
        <v>11</v>
      </c>
      <c r="C2" s="43" t="s">
        <v>1</v>
      </c>
      <c r="D2" s="43" t="s">
        <v>2</v>
      </c>
      <c r="E2" s="43" t="s">
        <v>3</v>
      </c>
      <c r="F2" s="43" t="s">
        <v>4</v>
      </c>
      <c r="G2" s="43" t="s">
        <v>10</v>
      </c>
      <c r="H2" s="43" t="s">
        <v>12</v>
      </c>
      <c r="I2" s="51"/>
      <c r="J2" s="51"/>
    </row>
    <row r="3" spans="1:10" x14ac:dyDescent="0.3">
      <c r="A3" s="44"/>
      <c r="B3" s="44"/>
      <c r="C3" s="44"/>
      <c r="D3" s="44"/>
      <c r="E3" s="44"/>
      <c r="F3" s="44"/>
      <c r="G3" s="44"/>
      <c r="H3" s="44"/>
      <c r="I3" s="51"/>
      <c r="J3" s="51"/>
    </row>
    <row r="4" spans="1:10" ht="14.4" thickBot="1" x14ac:dyDescent="0.35">
      <c r="A4" s="45"/>
      <c r="B4" s="45"/>
      <c r="C4" s="44"/>
      <c r="D4" s="44"/>
      <c r="E4" s="44"/>
      <c r="F4" s="44"/>
      <c r="G4" s="44"/>
      <c r="H4" s="44"/>
      <c r="I4" s="51"/>
      <c r="J4" s="51"/>
    </row>
    <row r="5" spans="1:10" ht="27.6" x14ac:dyDescent="0.25">
      <c r="A5" s="10" t="s">
        <v>13</v>
      </c>
      <c r="B5" s="24" t="s">
        <v>30</v>
      </c>
      <c r="C5" s="25"/>
      <c r="D5" s="7"/>
      <c r="E5" s="23"/>
      <c r="F5" s="26"/>
      <c r="G5" s="26"/>
      <c r="H5" s="27"/>
      <c r="I5" s="51"/>
      <c r="J5" s="51"/>
    </row>
    <row r="6" spans="1:10" x14ac:dyDescent="0.3">
      <c r="A6" s="11"/>
      <c r="B6" s="28" t="s">
        <v>31</v>
      </c>
      <c r="C6" s="23">
        <v>664</v>
      </c>
      <c r="D6" s="17" t="s">
        <v>67</v>
      </c>
      <c r="E6" s="6">
        <v>0</v>
      </c>
      <c r="F6" s="16">
        <f t="shared" ref="F6:F47" si="0">$C6*E6</f>
        <v>0</v>
      </c>
      <c r="G6" s="3">
        <v>0.22</v>
      </c>
      <c r="H6" s="29">
        <f t="shared" ref="H6:H47" si="1">F6+(F6*G6)</f>
        <v>0</v>
      </c>
      <c r="I6" s="51"/>
      <c r="J6" s="51"/>
    </row>
    <row r="7" spans="1:10" x14ac:dyDescent="0.3">
      <c r="A7" s="11"/>
      <c r="B7" s="28" t="s">
        <v>32</v>
      </c>
      <c r="C7" s="23">
        <v>31088</v>
      </c>
      <c r="D7" s="17" t="s">
        <v>67</v>
      </c>
      <c r="E7" s="6">
        <v>0</v>
      </c>
      <c r="F7" s="16">
        <f t="shared" si="0"/>
        <v>0</v>
      </c>
      <c r="G7" s="3">
        <v>0.22</v>
      </c>
      <c r="H7" s="29">
        <f t="shared" si="1"/>
        <v>0</v>
      </c>
      <c r="I7" s="51"/>
      <c r="J7" s="51"/>
    </row>
    <row r="8" spans="1:10" ht="30.6" x14ac:dyDescent="0.25">
      <c r="A8" s="11" t="s">
        <v>14</v>
      </c>
      <c r="B8" s="30" t="s">
        <v>76</v>
      </c>
      <c r="C8" s="23">
        <v>22</v>
      </c>
      <c r="D8" s="31" t="s">
        <v>69</v>
      </c>
      <c r="E8" s="6">
        <v>0</v>
      </c>
      <c r="F8" s="16">
        <f t="shared" si="0"/>
        <v>0</v>
      </c>
      <c r="G8" s="3">
        <v>0.22</v>
      </c>
      <c r="H8" s="29">
        <f t="shared" si="1"/>
        <v>0</v>
      </c>
      <c r="I8" s="51"/>
      <c r="J8" s="51"/>
    </row>
    <row r="9" spans="1:10" ht="27.6" x14ac:dyDescent="0.25">
      <c r="A9" s="11" t="s">
        <v>15</v>
      </c>
      <c r="B9" s="32" t="s">
        <v>33</v>
      </c>
      <c r="C9" s="25"/>
      <c r="D9" s="7"/>
      <c r="E9" s="23"/>
      <c r="F9" s="16"/>
      <c r="G9" s="26"/>
      <c r="H9" s="29"/>
      <c r="I9" s="51"/>
      <c r="J9" s="51"/>
    </row>
    <row r="10" spans="1:10" x14ac:dyDescent="0.3">
      <c r="A10" s="11"/>
      <c r="B10" s="28" t="s">
        <v>34</v>
      </c>
      <c r="C10" s="23">
        <v>5</v>
      </c>
      <c r="D10" s="17" t="s">
        <v>5</v>
      </c>
      <c r="E10" s="6">
        <v>0</v>
      </c>
      <c r="F10" s="16">
        <f t="shared" si="0"/>
        <v>0</v>
      </c>
      <c r="G10" s="3">
        <v>0.22</v>
      </c>
      <c r="H10" s="29">
        <f t="shared" si="1"/>
        <v>0</v>
      </c>
      <c r="I10" s="51"/>
      <c r="J10" s="51"/>
    </row>
    <row r="11" spans="1:10" x14ac:dyDescent="0.3">
      <c r="A11" s="11"/>
      <c r="B11" s="28" t="s">
        <v>35</v>
      </c>
      <c r="C11" s="23">
        <v>2</v>
      </c>
      <c r="D11" s="7" t="s">
        <v>5</v>
      </c>
      <c r="E11" s="6">
        <v>0</v>
      </c>
      <c r="F11" s="16">
        <f t="shared" si="0"/>
        <v>0</v>
      </c>
      <c r="G11" s="3">
        <v>0.22</v>
      </c>
      <c r="H11" s="29">
        <f t="shared" si="1"/>
        <v>0</v>
      </c>
      <c r="I11" s="51"/>
      <c r="J11" s="51"/>
    </row>
    <row r="12" spans="1:10" ht="27.6" x14ac:dyDescent="0.25">
      <c r="A12" s="11" t="s">
        <v>16</v>
      </c>
      <c r="B12" s="30" t="s">
        <v>36</v>
      </c>
      <c r="C12" s="23">
        <v>1</v>
      </c>
      <c r="D12" s="7" t="s">
        <v>5</v>
      </c>
      <c r="E12" s="6">
        <v>0</v>
      </c>
      <c r="F12" s="16">
        <f t="shared" si="0"/>
        <v>0</v>
      </c>
      <c r="G12" s="3">
        <v>0.22</v>
      </c>
      <c r="H12" s="29">
        <f t="shared" si="1"/>
        <v>0</v>
      </c>
      <c r="I12" s="51"/>
      <c r="J12" s="51"/>
    </row>
    <row r="13" spans="1:10" x14ac:dyDescent="0.25">
      <c r="A13" s="11" t="s">
        <v>17</v>
      </c>
      <c r="B13" s="33" t="s">
        <v>37</v>
      </c>
      <c r="C13" s="25"/>
      <c r="D13" s="7"/>
      <c r="E13" s="23"/>
      <c r="F13" s="16"/>
      <c r="G13" s="26"/>
      <c r="H13" s="29"/>
      <c r="I13" s="51"/>
      <c r="J13" s="51"/>
    </row>
    <row r="14" spans="1:10" x14ac:dyDescent="0.3">
      <c r="A14" s="11"/>
      <c r="B14" s="28" t="s">
        <v>38</v>
      </c>
      <c r="C14" s="23">
        <v>137</v>
      </c>
      <c r="D14" s="7" t="s">
        <v>67</v>
      </c>
      <c r="E14" s="6">
        <v>0</v>
      </c>
      <c r="F14" s="16">
        <f t="shared" si="0"/>
        <v>0</v>
      </c>
      <c r="G14" s="3">
        <v>0.22</v>
      </c>
      <c r="H14" s="29">
        <f t="shared" si="1"/>
        <v>0</v>
      </c>
      <c r="I14" s="51"/>
      <c r="J14" s="51"/>
    </row>
    <row r="15" spans="1:10" x14ac:dyDescent="0.3">
      <c r="A15" s="11"/>
      <c r="B15" s="28" t="s">
        <v>39</v>
      </c>
      <c r="C15" s="23">
        <v>1299</v>
      </c>
      <c r="D15" s="7" t="s">
        <v>67</v>
      </c>
      <c r="E15" s="6">
        <v>0</v>
      </c>
      <c r="F15" s="16">
        <f t="shared" si="0"/>
        <v>0</v>
      </c>
      <c r="G15" s="3">
        <v>0.22</v>
      </c>
      <c r="H15" s="29">
        <f t="shared" si="1"/>
        <v>0</v>
      </c>
      <c r="I15" s="51"/>
      <c r="J15" s="51"/>
    </row>
    <row r="16" spans="1:10" x14ac:dyDescent="0.3">
      <c r="A16" s="11"/>
      <c r="B16" s="28" t="s">
        <v>40</v>
      </c>
      <c r="C16" s="23">
        <v>1060</v>
      </c>
      <c r="D16" s="7" t="s">
        <v>67</v>
      </c>
      <c r="E16" s="6">
        <v>0</v>
      </c>
      <c r="F16" s="16">
        <f t="shared" si="0"/>
        <v>0</v>
      </c>
      <c r="G16" s="3">
        <v>0.22</v>
      </c>
      <c r="H16" s="29">
        <f t="shared" si="1"/>
        <v>0</v>
      </c>
      <c r="I16" s="51"/>
      <c r="J16" s="51"/>
    </row>
    <row r="17" spans="1:10" x14ac:dyDescent="0.3">
      <c r="A17" s="11"/>
      <c r="B17" s="28" t="s">
        <v>41</v>
      </c>
      <c r="C17" s="23">
        <v>17131</v>
      </c>
      <c r="D17" s="7" t="s">
        <v>67</v>
      </c>
      <c r="E17" s="6">
        <v>0</v>
      </c>
      <c r="F17" s="16">
        <f t="shared" si="0"/>
        <v>0</v>
      </c>
      <c r="G17" s="3">
        <v>0.22</v>
      </c>
      <c r="H17" s="29">
        <f t="shared" si="1"/>
        <v>0</v>
      </c>
      <c r="I17" s="51"/>
      <c r="J17" s="51"/>
    </row>
    <row r="18" spans="1:10" x14ac:dyDescent="0.25">
      <c r="A18" s="11" t="s">
        <v>18</v>
      </c>
      <c r="B18" s="30" t="s">
        <v>42</v>
      </c>
      <c r="C18" s="25"/>
      <c r="D18" s="7"/>
      <c r="E18" s="23"/>
      <c r="F18" s="16"/>
      <c r="G18" s="26"/>
      <c r="H18" s="29"/>
      <c r="I18" s="51"/>
      <c r="J18" s="51"/>
    </row>
    <row r="19" spans="1:10" x14ac:dyDescent="0.3">
      <c r="A19" s="11"/>
      <c r="B19" s="28" t="s">
        <v>43</v>
      </c>
      <c r="C19" s="23">
        <v>12</v>
      </c>
      <c r="D19" s="7" t="s">
        <v>5</v>
      </c>
      <c r="E19" s="6">
        <v>0</v>
      </c>
      <c r="F19" s="16">
        <f t="shared" si="0"/>
        <v>0</v>
      </c>
      <c r="G19" s="3">
        <v>0.22</v>
      </c>
      <c r="H19" s="29">
        <f t="shared" si="1"/>
        <v>0</v>
      </c>
      <c r="I19" s="51"/>
      <c r="J19" s="51"/>
    </row>
    <row r="20" spans="1:10" x14ac:dyDescent="0.3">
      <c r="A20" s="11"/>
      <c r="B20" s="28" t="s">
        <v>44</v>
      </c>
      <c r="C20" s="23">
        <v>2</v>
      </c>
      <c r="D20" s="7" t="s">
        <v>5</v>
      </c>
      <c r="E20" s="6">
        <v>0</v>
      </c>
      <c r="F20" s="16">
        <f t="shared" si="0"/>
        <v>0</v>
      </c>
      <c r="G20" s="3">
        <v>0.22</v>
      </c>
      <c r="H20" s="29">
        <f t="shared" si="1"/>
        <v>0</v>
      </c>
      <c r="I20" s="51"/>
      <c r="J20" s="51"/>
    </row>
    <row r="21" spans="1:10" ht="27.6" x14ac:dyDescent="0.25">
      <c r="A21" s="11" t="s">
        <v>19</v>
      </c>
      <c r="B21" s="32" t="s">
        <v>45</v>
      </c>
      <c r="C21" s="25"/>
      <c r="D21" s="7"/>
      <c r="E21" s="23"/>
      <c r="F21" s="16"/>
      <c r="G21" s="26"/>
      <c r="H21" s="29"/>
      <c r="I21" s="51"/>
      <c r="J21" s="51"/>
    </row>
    <row r="22" spans="1:10" x14ac:dyDescent="0.3">
      <c r="A22" s="11"/>
      <c r="B22" s="28" t="s">
        <v>47</v>
      </c>
      <c r="C22" s="23">
        <v>252</v>
      </c>
      <c r="D22" s="7" t="s">
        <v>67</v>
      </c>
      <c r="E22" s="6">
        <v>0</v>
      </c>
      <c r="F22" s="16">
        <f t="shared" si="0"/>
        <v>0</v>
      </c>
      <c r="G22" s="3">
        <v>0.22</v>
      </c>
      <c r="H22" s="29">
        <f t="shared" si="1"/>
        <v>0</v>
      </c>
      <c r="I22" s="51"/>
      <c r="J22" s="51"/>
    </row>
    <row r="23" spans="1:10" x14ac:dyDescent="0.3">
      <c r="A23" s="11"/>
      <c r="B23" s="28" t="s">
        <v>48</v>
      </c>
      <c r="C23" s="23">
        <v>713</v>
      </c>
      <c r="D23" s="7" t="s">
        <v>67</v>
      </c>
      <c r="E23" s="6">
        <v>0</v>
      </c>
      <c r="F23" s="16">
        <f t="shared" si="0"/>
        <v>0</v>
      </c>
      <c r="G23" s="3">
        <v>0.22</v>
      </c>
      <c r="H23" s="29">
        <f t="shared" si="1"/>
        <v>0</v>
      </c>
      <c r="I23" s="51"/>
      <c r="J23" s="51"/>
    </row>
    <row r="24" spans="1:10" x14ac:dyDescent="0.3">
      <c r="A24" s="11"/>
      <c r="B24" s="28" t="s">
        <v>49</v>
      </c>
      <c r="C24" s="23">
        <v>1734</v>
      </c>
      <c r="D24" s="7" t="s">
        <v>67</v>
      </c>
      <c r="E24" s="6">
        <v>0</v>
      </c>
      <c r="F24" s="16">
        <f t="shared" si="0"/>
        <v>0</v>
      </c>
      <c r="G24" s="3">
        <v>0.22</v>
      </c>
      <c r="H24" s="29">
        <f t="shared" si="1"/>
        <v>0</v>
      </c>
      <c r="I24" s="51"/>
      <c r="J24" s="51"/>
    </row>
    <row r="25" spans="1:10" x14ac:dyDescent="0.3">
      <c r="A25" s="11"/>
      <c r="B25" s="34" t="s">
        <v>77</v>
      </c>
      <c r="C25" s="23">
        <v>19414</v>
      </c>
      <c r="D25" s="7" t="s">
        <v>67</v>
      </c>
      <c r="E25" s="6">
        <v>0</v>
      </c>
      <c r="F25" s="16">
        <f t="shared" si="0"/>
        <v>0</v>
      </c>
      <c r="G25" s="3">
        <v>0.22</v>
      </c>
      <c r="H25" s="29">
        <f t="shared" si="1"/>
        <v>0</v>
      </c>
      <c r="I25" s="51"/>
      <c r="J25" s="51"/>
    </row>
    <row r="26" spans="1:10" ht="27.6" x14ac:dyDescent="0.25">
      <c r="A26" s="11" t="s">
        <v>20</v>
      </c>
      <c r="B26" s="30" t="s">
        <v>50</v>
      </c>
      <c r="C26" s="25"/>
      <c r="D26" s="7"/>
      <c r="E26" s="23"/>
      <c r="F26" s="16"/>
      <c r="G26" s="26"/>
      <c r="H26" s="29"/>
      <c r="I26" s="51"/>
      <c r="J26" s="51"/>
    </row>
    <row r="27" spans="1:10" x14ac:dyDescent="0.3">
      <c r="A27" s="11"/>
      <c r="B27" s="28" t="s">
        <v>46</v>
      </c>
      <c r="C27" s="23">
        <v>16</v>
      </c>
      <c r="D27" s="7" t="s">
        <v>5</v>
      </c>
      <c r="E27" s="6">
        <v>0</v>
      </c>
      <c r="F27" s="16">
        <f t="shared" si="0"/>
        <v>0</v>
      </c>
      <c r="G27" s="3">
        <v>0.22</v>
      </c>
      <c r="H27" s="29">
        <f t="shared" si="1"/>
        <v>0</v>
      </c>
      <c r="I27" s="51"/>
      <c r="J27" s="51"/>
    </row>
    <row r="28" spans="1:10" x14ac:dyDescent="0.3">
      <c r="A28" s="11"/>
      <c r="B28" s="28" t="s">
        <v>44</v>
      </c>
      <c r="C28" s="23">
        <v>3</v>
      </c>
      <c r="D28" s="7" t="s">
        <v>5</v>
      </c>
      <c r="E28" s="6">
        <v>0</v>
      </c>
      <c r="F28" s="16">
        <f t="shared" si="0"/>
        <v>0</v>
      </c>
      <c r="G28" s="3">
        <v>0.22</v>
      </c>
      <c r="H28" s="29">
        <f t="shared" si="1"/>
        <v>0</v>
      </c>
      <c r="I28" s="51"/>
      <c r="J28" s="51"/>
    </row>
    <row r="29" spans="1:10" x14ac:dyDescent="0.3">
      <c r="A29" s="11" t="s">
        <v>21</v>
      </c>
      <c r="B29" s="32" t="s">
        <v>58</v>
      </c>
      <c r="C29" s="23">
        <v>1</v>
      </c>
      <c r="D29" s="7" t="s">
        <v>5</v>
      </c>
      <c r="E29" s="6">
        <v>0</v>
      </c>
      <c r="F29" s="16">
        <f t="shared" si="0"/>
        <v>0</v>
      </c>
      <c r="G29" s="3">
        <v>0.22</v>
      </c>
      <c r="H29" s="29">
        <f t="shared" si="1"/>
        <v>0</v>
      </c>
      <c r="I29" s="51"/>
      <c r="J29" s="51"/>
    </row>
    <row r="30" spans="1:10" x14ac:dyDescent="0.3">
      <c r="A30" s="11" t="s">
        <v>22</v>
      </c>
      <c r="B30" s="32" t="s">
        <v>51</v>
      </c>
      <c r="C30" s="23">
        <v>1</v>
      </c>
      <c r="D30" s="7" t="s">
        <v>5</v>
      </c>
      <c r="E30" s="6">
        <v>0</v>
      </c>
      <c r="F30" s="16">
        <f t="shared" si="0"/>
        <v>0</v>
      </c>
      <c r="G30" s="3">
        <v>0.22</v>
      </c>
      <c r="H30" s="29">
        <f t="shared" si="1"/>
        <v>0</v>
      </c>
      <c r="I30" s="51"/>
      <c r="J30" s="51"/>
    </row>
    <row r="31" spans="1:10" x14ac:dyDescent="0.25">
      <c r="A31" s="11"/>
      <c r="B31" s="28" t="s">
        <v>52</v>
      </c>
      <c r="C31" s="23"/>
      <c r="D31" s="7"/>
      <c r="E31" s="23"/>
      <c r="F31" s="16"/>
      <c r="G31" s="26"/>
      <c r="H31" s="29"/>
      <c r="I31" s="51"/>
      <c r="J31" s="51"/>
    </row>
    <row r="32" spans="1:10" x14ac:dyDescent="0.25">
      <c r="A32" s="11"/>
      <c r="B32" s="28" t="s">
        <v>53</v>
      </c>
      <c r="C32" s="23"/>
      <c r="D32" s="7"/>
      <c r="E32" s="23"/>
      <c r="F32" s="16"/>
      <c r="G32" s="26"/>
      <c r="H32" s="29"/>
      <c r="I32" s="51"/>
      <c r="J32" s="51"/>
    </row>
    <row r="33" spans="1:10" x14ac:dyDescent="0.25">
      <c r="A33" s="11" t="s">
        <v>23</v>
      </c>
      <c r="B33" s="32" t="s">
        <v>54</v>
      </c>
      <c r="C33" s="23"/>
      <c r="D33" s="7"/>
      <c r="E33" s="23"/>
      <c r="F33" s="16"/>
      <c r="G33" s="26"/>
      <c r="H33" s="29"/>
      <c r="I33" s="51"/>
      <c r="J33" s="51"/>
    </row>
    <row r="34" spans="1:10" x14ac:dyDescent="0.3">
      <c r="A34" s="11"/>
      <c r="B34" s="28" t="s">
        <v>55</v>
      </c>
      <c r="C34" s="23">
        <v>1</v>
      </c>
      <c r="D34" s="7" t="s">
        <v>5</v>
      </c>
      <c r="E34" s="6">
        <v>0</v>
      </c>
      <c r="F34" s="16">
        <f t="shared" si="0"/>
        <v>0</v>
      </c>
      <c r="G34" s="3">
        <v>0.22</v>
      </c>
      <c r="H34" s="29">
        <f t="shared" si="1"/>
        <v>0</v>
      </c>
      <c r="I34" s="51"/>
      <c r="J34" s="51"/>
    </row>
    <row r="35" spans="1:10" x14ac:dyDescent="0.3">
      <c r="A35" s="11"/>
      <c r="B35" s="28" t="s">
        <v>56</v>
      </c>
      <c r="C35" s="23">
        <v>0</v>
      </c>
      <c r="D35" s="7" t="s">
        <v>5</v>
      </c>
      <c r="E35" s="6">
        <v>0</v>
      </c>
      <c r="F35" s="16">
        <f t="shared" si="0"/>
        <v>0</v>
      </c>
      <c r="G35" s="3">
        <v>0.22</v>
      </c>
      <c r="H35" s="29">
        <f t="shared" si="1"/>
        <v>0</v>
      </c>
      <c r="I35" s="51"/>
      <c r="J35" s="51"/>
    </row>
    <row r="36" spans="1:10" x14ac:dyDescent="0.25">
      <c r="A36" s="11" t="s">
        <v>24</v>
      </c>
      <c r="B36" s="32" t="s">
        <v>57</v>
      </c>
      <c r="C36" s="23"/>
      <c r="D36" s="7"/>
      <c r="E36" s="23"/>
      <c r="F36" s="16"/>
      <c r="G36" s="26"/>
      <c r="H36" s="29"/>
      <c r="I36" s="51"/>
      <c r="J36" s="51"/>
    </row>
    <row r="37" spans="1:10" x14ac:dyDescent="0.3">
      <c r="A37" s="11"/>
      <c r="B37" s="28" t="s">
        <v>59</v>
      </c>
      <c r="C37" s="23">
        <v>5</v>
      </c>
      <c r="D37" s="7" t="s">
        <v>5</v>
      </c>
      <c r="E37" s="6">
        <v>0</v>
      </c>
      <c r="F37" s="16">
        <f t="shared" si="0"/>
        <v>0</v>
      </c>
      <c r="G37" s="3">
        <v>0.22</v>
      </c>
      <c r="H37" s="29">
        <f t="shared" si="1"/>
        <v>0</v>
      </c>
      <c r="I37" s="51"/>
      <c r="J37" s="51"/>
    </row>
    <row r="38" spans="1:10" x14ac:dyDescent="0.3">
      <c r="A38" s="11"/>
      <c r="B38" s="28" t="s">
        <v>60</v>
      </c>
      <c r="C38" s="23">
        <v>2</v>
      </c>
      <c r="D38" s="7" t="s">
        <v>5</v>
      </c>
      <c r="E38" s="6">
        <v>0</v>
      </c>
      <c r="F38" s="16">
        <f t="shared" si="0"/>
        <v>0</v>
      </c>
      <c r="G38" s="3">
        <v>0.22</v>
      </c>
      <c r="H38" s="29">
        <f t="shared" si="1"/>
        <v>0</v>
      </c>
      <c r="I38" s="51"/>
      <c r="J38" s="51"/>
    </row>
    <row r="39" spans="1:10" x14ac:dyDescent="0.25">
      <c r="A39" s="11" t="s">
        <v>25</v>
      </c>
      <c r="B39" s="35" t="s">
        <v>78</v>
      </c>
      <c r="C39" s="23"/>
      <c r="D39" s="7"/>
      <c r="E39" s="23"/>
      <c r="F39" s="16"/>
      <c r="G39" s="26"/>
      <c r="H39" s="29"/>
      <c r="I39" s="51"/>
      <c r="J39" s="51"/>
    </row>
    <row r="40" spans="1:10" x14ac:dyDescent="0.3">
      <c r="A40" s="11"/>
      <c r="B40" s="28" t="s">
        <v>59</v>
      </c>
      <c r="C40" s="23">
        <v>6</v>
      </c>
      <c r="D40" s="7" t="s">
        <v>5</v>
      </c>
      <c r="E40" s="6">
        <v>0</v>
      </c>
      <c r="F40" s="16">
        <f t="shared" si="0"/>
        <v>0</v>
      </c>
      <c r="G40" s="3">
        <v>0.22</v>
      </c>
      <c r="H40" s="29">
        <f t="shared" si="1"/>
        <v>0</v>
      </c>
      <c r="I40" s="51"/>
      <c r="J40" s="51"/>
    </row>
    <row r="41" spans="1:10" x14ac:dyDescent="0.3">
      <c r="A41" s="11"/>
      <c r="B41" s="28" t="s">
        <v>61</v>
      </c>
      <c r="C41" s="23">
        <v>1</v>
      </c>
      <c r="D41" s="7" t="s">
        <v>5</v>
      </c>
      <c r="E41" s="6">
        <v>0</v>
      </c>
      <c r="F41" s="16">
        <f t="shared" si="0"/>
        <v>0</v>
      </c>
      <c r="G41" s="3">
        <v>0.22</v>
      </c>
      <c r="H41" s="29">
        <f t="shared" si="1"/>
        <v>0</v>
      </c>
      <c r="I41" s="51"/>
      <c r="J41" s="51"/>
    </row>
    <row r="42" spans="1:10" x14ac:dyDescent="0.25">
      <c r="A42" s="11" t="s">
        <v>26</v>
      </c>
      <c r="B42" s="35" t="s">
        <v>79</v>
      </c>
      <c r="C42" s="23"/>
      <c r="D42" s="7"/>
      <c r="E42" s="23"/>
      <c r="F42" s="16"/>
      <c r="G42" s="26"/>
      <c r="H42" s="29"/>
      <c r="I42" s="51"/>
      <c r="J42" s="51"/>
    </row>
    <row r="43" spans="1:10" x14ac:dyDescent="0.3">
      <c r="A43" s="11"/>
      <c r="B43" s="28" t="s">
        <v>59</v>
      </c>
      <c r="C43" s="23">
        <v>6</v>
      </c>
      <c r="D43" s="7" t="s">
        <v>5</v>
      </c>
      <c r="E43" s="6">
        <v>0</v>
      </c>
      <c r="F43" s="16">
        <f t="shared" si="0"/>
        <v>0</v>
      </c>
      <c r="G43" s="3">
        <v>0.22</v>
      </c>
      <c r="H43" s="29">
        <f t="shared" si="1"/>
        <v>0</v>
      </c>
      <c r="I43" s="51"/>
      <c r="J43" s="51"/>
    </row>
    <row r="44" spans="1:10" x14ac:dyDescent="0.3">
      <c r="A44" s="11"/>
      <c r="B44" s="28" t="s">
        <v>60</v>
      </c>
      <c r="C44" s="23">
        <v>3</v>
      </c>
      <c r="D44" s="7" t="s">
        <v>5</v>
      </c>
      <c r="E44" s="6">
        <v>0</v>
      </c>
      <c r="F44" s="16">
        <f t="shared" si="0"/>
        <v>0</v>
      </c>
      <c r="G44" s="3">
        <v>0.22</v>
      </c>
      <c r="H44" s="29">
        <f t="shared" si="1"/>
        <v>0</v>
      </c>
      <c r="I44" s="51"/>
      <c r="J44" s="51"/>
    </row>
    <row r="45" spans="1:10" x14ac:dyDescent="0.3">
      <c r="A45" s="11" t="s">
        <v>27</v>
      </c>
      <c r="B45" s="32" t="s">
        <v>64</v>
      </c>
      <c r="C45" s="23">
        <v>1</v>
      </c>
      <c r="D45" s="7" t="s">
        <v>68</v>
      </c>
      <c r="E45" s="6">
        <v>0</v>
      </c>
      <c r="F45" s="16">
        <f t="shared" si="0"/>
        <v>0</v>
      </c>
      <c r="G45" s="3">
        <v>0.22</v>
      </c>
      <c r="H45" s="29">
        <f t="shared" si="1"/>
        <v>0</v>
      </c>
      <c r="I45" s="51"/>
      <c r="J45" s="51"/>
    </row>
    <row r="46" spans="1:10" x14ac:dyDescent="0.3">
      <c r="A46" s="11" t="s">
        <v>62</v>
      </c>
      <c r="B46" s="32" t="s">
        <v>65</v>
      </c>
      <c r="C46" s="23">
        <v>1</v>
      </c>
      <c r="D46" s="7" t="s">
        <v>68</v>
      </c>
      <c r="E46" s="6">
        <v>0</v>
      </c>
      <c r="F46" s="16">
        <f t="shared" si="0"/>
        <v>0</v>
      </c>
      <c r="G46" s="3">
        <v>0.22</v>
      </c>
      <c r="H46" s="29">
        <f t="shared" si="1"/>
        <v>0</v>
      </c>
      <c r="I46" s="51"/>
      <c r="J46" s="51"/>
    </row>
    <row r="47" spans="1:10" ht="28.2" thickBot="1" x14ac:dyDescent="0.35">
      <c r="A47" s="12" t="s">
        <v>63</v>
      </c>
      <c r="B47" s="36" t="s">
        <v>66</v>
      </c>
      <c r="C47" s="37">
        <v>1</v>
      </c>
      <c r="D47" s="9" t="s">
        <v>5</v>
      </c>
      <c r="E47" s="4">
        <v>0</v>
      </c>
      <c r="F47" s="18">
        <f t="shared" si="0"/>
        <v>0</v>
      </c>
      <c r="G47" s="5">
        <v>0.22</v>
      </c>
      <c r="H47" s="38">
        <f t="shared" si="1"/>
        <v>0</v>
      </c>
      <c r="I47" s="51"/>
      <c r="J47" s="51"/>
    </row>
    <row r="48" spans="1:10" s="2" customFormat="1" ht="14.4" thickTop="1" x14ac:dyDescent="0.25">
      <c r="A48" s="8"/>
      <c r="B48" s="42" t="s">
        <v>70</v>
      </c>
      <c r="C48" s="42"/>
      <c r="D48" s="42"/>
      <c r="E48" s="39"/>
      <c r="F48" s="40">
        <f>SUM(F6:F47)</f>
        <v>0</v>
      </c>
      <c r="G48" s="41">
        <f>H48-F48</f>
        <v>0</v>
      </c>
      <c r="H48" s="40">
        <f>SUM(H6:H47)</f>
        <v>0</v>
      </c>
      <c r="I48" s="79"/>
      <c r="J48" s="79"/>
    </row>
    <row r="49" spans="1:10" s="2" customFormat="1" x14ac:dyDescent="0.25">
      <c r="A49" s="79"/>
      <c r="B49" s="79"/>
      <c r="C49" s="79"/>
      <c r="D49" s="79"/>
      <c r="E49" s="79"/>
      <c r="F49" s="79"/>
      <c r="G49" s="79"/>
      <c r="H49" s="79"/>
      <c r="I49" s="79"/>
      <c r="J49" s="79"/>
    </row>
    <row r="50" spans="1:10" s="8" customFormat="1" x14ac:dyDescent="0.25">
      <c r="A50" s="79"/>
      <c r="B50" s="79"/>
      <c r="C50" s="79"/>
      <c r="D50" s="79"/>
      <c r="E50" s="79"/>
      <c r="F50" s="79"/>
      <c r="G50" s="79"/>
      <c r="H50" s="79"/>
      <c r="I50" s="79"/>
      <c r="J50" s="79"/>
    </row>
    <row r="51" spans="1:10" s="8" customFormat="1" x14ac:dyDescent="0.25">
      <c r="A51" s="51"/>
      <c r="B51" s="19" t="s">
        <v>6</v>
      </c>
      <c r="C51" s="79"/>
      <c r="D51" s="79" t="s">
        <v>28</v>
      </c>
      <c r="E51" s="79"/>
      <c r="F51" s="85"/>
      <c r="G51" s="85"/>
      <c r="H51" s="85"/>
      <c r="I51" s="85"/>
      <c r="J51" s="79"/>
    </row>
    <row r="52" spans="1:10" x14ac:dyDescent="0.3">
      <c r="A52" s="51"/>
      <c r="B52" s="51"/>
      <c r="C52" s="51"/>
      <c r="D52" s="51"/>
      <c r="E52" s="51"/>
      <c r="F52" s="86"/>
      <c r="G52" s="87"/>
      <c r="H52" s="87"/>
    </row>
    <row r="53" spans="1:10" x14ac:dyDescent="0.3">
      <c r="A53" s="51"/>
      <c r="B53" s="51"/>
      <c r="C53" s="86"/>
      <c r="D53" s="88"/>
      <c r="E53" s="88"/>
      <c r="F53" s="51"/>
      <c r="G53" s="51"/>
      <c r="H53" s="51"/>
      <c r="I53" s="51"/>
      <c r="J53" s="51"/>
    </row>
    <row r="54" spans="1:10" x14ac:dyDescent="0.3">
      <c r="A54" s="51"/>
      <c r="B54" s="86"/>
      <c r="C54" s="86"/>
      <c r="D54" s="86"/>
      <c r="E54" s="86"/>
      <c r="F54" s="51"/>
      <c r="G54" s="51"/>
      <c r="H54" s="51"/>
      <c r="I54" s="51"/>
      <c r="J54" s="51"/>
    </row>
    <row r="55" spans="1:10" x14ac:dyDescent="0.3">
      <c r="A55" s="84" t="s">
        <v>7</v>
      </c>
      <c r="B55" s="51"/>
      <c r="C55" s="51"/>
      <c r="D55" s="51"/>
      <c r="E55" s="51"/>
      <c r="F55" s="51"/>
      <c r="G55" s="51"/>
      <c r="H55" s="51"/>
      <c r="I55" s="51"/>
      <c r="J55" s="51"/>
    </row>
    <row r="56" spans="1:10" ht="36" customHeight="1" x14ac:dyDescent="0.3">
      <c r="A56" s="89" t="s">
        <v>8</v>
      </c>
      <c r="B56" s="89"/>
      <c r="C56" s="89"/>
      <c r="D56" s="89"/>
      <c r="E56" s="89"/>
      <c r="F56" s="89"/>
      <c r="G56" s="89"/>
      <c r="H56" s="89"/>
    </row>
    <row r="57" spans="1:10" x14ac:dyDescent="0.3">
      <c r="A57" s="84" t="s">
        <v>71</v>
      </c>
      <c r="B57" s="51"/>
      <c r="C57" s="51"/>
      <c r="D57" s="51"/>
      <c r="E57" s="51"/>
      <c r="F57" s="86"/>
      <c r="G57" s="87"/>
      <c r="H57" s="87"/>
    </row>
    <row r="58" spans="1:10" x14ac:dyDescent="0.3">
      <c r="A58" s="84" t="s">
        <v>9</v>
      </c>
      <c r="B58" s="51"/>
      <c r="C58" s="51"/>
      <c r="D58" s="51"/>
      <c r="E58" s="51"/>
      <c r="F58" s="86"/>
      <c r="G58" s="87"/>
      <c r="H58" s="87"/>
    </row>
  </sheetData>
  <sheetProtection algorithmName="SHA-512" hashValue="0CpMBK8/Pl4QsJ1L3ldfhaX5Qd3JCgUUbFkzQNyD7IXjuWDfVvUoijbANJ+mFSI8EnEPjBbCq8f9pY1aZzD+zA==" saltValue="SYtNIPIWStFxFToTsP0LPQ==" spinCount="100000" sheet="1" selectLockedCells="1"/>
  <mergeCells count="10">
    <mergeCell ref="G2:G4"/>
    <mergeCell ref="H2:H4"/>
    <mergeCell ref="B48:D48"/>
    <mergeCell ref="A56:H56"/>
    <mergeCell ref="A2:A4"/>
    <mergeCell ref="B2:B4"/>
    <mergeCell ref="C2:C4"/>
    <mergeCell ref="D2:D4"/>
    <mergeCell ref="E2:E4"/>
    <mergeCell ref="F2:F4"/>
  </mergeCells>
  <dataValidations count="1">
    <dataValidation type="custom" allowBlank="1" showInputMessage="1" showErrorMessage="1" error="Vse cene na enoto morajo biti vnesene v ponudbeni predračun na dve decimalni mesti natančno !" sqref="E5:E47 F6:F47" xr:uid="{36CDC9D0-20ED-4DE9-931F-E24AB38C4B55}">
      <formula1>OR(ROUND(MOD(E5*100,1),3)=0,ROUND(MOD(E5*100,1),3)=1)</formula1>
    </dataValidation>
  </dataValidations>
  <pageMargins left="0.59055118110236227" right="0.59055118110236227" top="0.55118110236220474" bottom="0.55118110236220474" header="0.31496062992125984" footer="0.31496062992125984"/>
  <pageSetup paperSize="9" scale="95" fitToHeight="0" orientation="landscape" r:id="rId1"/>
  <rowBreaks count="1" manualBreakCount="1">
    <brk id="28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C312B-1F71-47A5-824C-581ED0EB565D}">
  <sheetPr>
    <pageSetUpPr fitToPage="1"/>
  </sheetPr>
  <dimension ref="A1:J204"/>
  <sheetViews>
    <sheetView view="pageBreakPreview" topLeftCell="A6" zoomScaleNormal="100" zoomScaleSheetLayoutView="100" workbookViewId="0">
      <selection activeCell="E6" sqref="E6"/>
    </sheetView>
  </sheetViews>
  <sheetFormatPr defaultColWidth="8.88671875" defaultRowHeight="13.8" x14ac:dyDescent="0.3"/>
  <cols>
    <col min="1" max="1" width="7.6640625" style="15" customWidth="1"/>
    <col min="2" max="2" width="58.5546875" style="15" customWidth="1"/>
    <col min="3" max="3" width="10.109375" style="15" bestFit="1" customWidth="1"/>
    <col min="4" max="4" width="9.44140625" style="15" customWidth="1"/>
    <col min="5" max="5" width="14.6640625" style="15" customWidth="1"/>
    <col min="6" max="6" width="14.6640625" style="20" customWidth="1"/>
    <col min="7" max="7" width="10.109375" style="21" bestFit="1" customWidth="1"/>
    <col min="8" max="8" width="14.6640625" style="21" customWidth="1"/>
    <col min="9" max="9" width="10.109375" style="21" bestFit="1" customWidth="1"/>
    <col min="10" max="10" width="14.6640625" style="21" customWidth="1"/>
    <col min="11" max="16384" width="8.88671875" style="15"/>
  </cols>
  <sheetData>
    <row r="1" spans="1:10" ht="15" thickBot="1" x14ac:dyDescent="0.35">
      <c r="A1" s="22" t="s">
        <v>73</v>
      </c>
      <c r="B1" s="1"/>
      <c r="C1" s="1"/>
      <c r="D1" s="1"/>
      <c r="E1" s="1"/>
      <c r="F1" s="13"/>
      <c r="G1" s="14"/>
      <c r="H1" s="14"/>
      <c r="I1" s="14"/>
      <c r="J1"/>
    </row>
    <row r="2" spans="1:10" x14ac:dyDescent="0.3">
      <c r="A2" s="43" t="s">
        <v>0</v>
      </c>
      <c r="B2" s="43" t="s">
        <v>11</v>
      </c>
      <c r="C2" s="43" t="s">
        <v>1</v>
      </c>
      <c r="D2" s="43" t="s">
        <v>2</v>
      </c>
      <c r="E2" s="43" t="s">
        <v>3</v>
      </c>
      <c r="F2" s="43" t="s">
        <v>4</v>
      </c>
      <c r="G2" s="43" t="s">
        <v>10</v>
      </c>
      <c r="H2" s="43" t="s">
        <v>12</v>
      </c>
      <c r="I2" s="15"/>
      <c r="J2" s="15"/>
    </row>
    <row r="3" spans="1:10" x14ac:dyDescent="0.3">
      <c r="A3" s="44"/>
      <c r="B3" s="44"/>
      <c r="C3" s="44"/>
      <c r="D3" s="44"/>
      <c r="E3" s="44"/>
      <c r="F3" s="44"/>
      <c r="G3" s="44"/>
      <c r="H3" s="44"/>
      <c r="I3" s="15"/>
      <c r="J3" s="15"/>
    </row>
    <row r="4" spans="1:10" ht="14.4" thickBot="1" x14ac:dyDescent="0.35">
      <c r="A4" s="45"/>
      <c r="B4" s="45"/>
      <c r="C4" s="44"/>
      <c r="D4" s="44"/>
      <c r="E4" s="44"/>
      <c r="F4" s="44"/>
      <c r="G4" s="44"/>
      <c r="H4" s="44"/>
      <c r="I4" s="15"/>
      <c r="J4" s="15"/>
    </row>
    <row r="5" spans="1:10" ht="27.6" x14ac:dyDescent="0.25">
      <c r="A5" s="10" t="s">
        <v>13</v>
      </c>
      <c r="B5" s="24" t="s">
        <v>30</v>
      </c>
      <c r="C5" s="25"/>
      <c r="D5" s="7"/>
      <c r="E5" s="23"/>
      <c r="F5" s="26"/>
      <c r="G5" s="26"/>
      <c r="H5" s="27"/>
      <c r="I5" s="15"/>
      <c r="J5" s="15"/>
    </row>
    <row r="6" spans="1:10" x14ac:dyDescent="0.3">
      <c r="A6" s="11"/>
      <c r="B6" s="28" t="s">
        <v>31</v>
      </c>
      <c r="C6" s="23">
        <v>531</v>
      </c>
      <c r="D6" s="17" t="s">
        <v>67</v>
      </c>
      <c r="E6" s="6">
        <v>0</v>
      </c>
      <c r="F6" s="16">
        <f t="shared" ref="F6:F47" si="0">$C6*E6</f>
        <v>0</v>
      </c>
      <c r="G6" s="3">
        <v>0.22</v>
      </c>
      <c r="H6" s="29">
        <f t="shared" ref="H6:H47" si="1">F6+(F6*G6)</f>
        <v>0</v>
      </c>
      <c r="I6" s="15"/>
      <c r="J6" s="15"/>
    </row>
    <row r="7" spans="1:10" x14ac:dyDescent="0.3">
      <c r="A7" s="11"/>
      <c r="B7" s="28" t="s">
        <v>32</v>
      </c>
      <c r="C7" s="23">
        <v>24871</v>
      </c>
      <c r="D7" s="17" t="s">
        <v>67</v>
      </c>
      <c r="E7" s="6">
        <v>0</v>
      </c>
      <c r="F7" s="16">
        <f t="shared" si="0"/>
        <v>0</v>
      </c>
      <c r="G7" s="3">
        <v>0.22</v>
      </c>
      <c r="H7" s="29">
        <f t="shared" si="1"/>
        <v>0</v>
      </c>
      <c r="I7" s="15"/>
      <c r="J7" s="15"/>
    </row>
    <row r="8" spans="1:10" ht="30.6" x14ac:dyDescent="0.25">
      <c r="A8" s="11" t="s">
        <v>14</v>
      </c>
      <c r="B8" s="30" t="s">
        <v>76</v>
      </c>
      <c r="C8" s="23">
        <v>18</v>
      </c>
      <c r="D8" s="31" t="s">
        <v>69</v>
      </c>
      <c r="E8" s="6">
        <v>0</v>
      </c>
      <c r="F8" s="16">
        <f t="shared" si="0"/>
        <v>0</v>
      </c>
      <c r="G8" s="3">
        <v>0.22</v>
      </c>
      <c r="H8" s="29">
        <f t="shared" si="1"/>
        <v>0</v>
      </c>
      <c r="I8" s="15"/>
      <c r="J8" s="15"/>
    </row>
    <row r="9" spans="1:10" ht="27.6" x14ac:dyDescent="0.25">
      <c r="A9" s="11" t="s">
        <v>15</v>
      </c>
      <c r="B9" s="32" t="s">
        <v>33</v>
      </c>
      <c r="C9" s="25"/>
      <c r="D9" s="7"/>
      <c r="E9" s="23"/>
      <c r="F9" s="16"/>
      <c r="G9" s="26"/>
      <c r="H9" s="29"/>
      <c r="I9" s="15"/>
      <c r="J9" s="15"/>
    </row>
    <row r="10" spans="1:10" x14ac:dyDescent="0.3">
      <c r="A10" s="11"/>
      <c r="B10" s="28" t="s">
        <v>34</v>
      </c>
      <c r="C10" s="23">
        <v>4</v>
      </c>
      <c r="D10" s="17" t="s">
        <v>5</v>
      </c>
      <c r="E10" s="6">
        <v>0</v>
      </c>
      <c r="F10" s="16">
        <f t="shared" si="0"/>
        <v>0</v>
      </c>
      <c r="G10" s="3">
        <v>0.22</v>
      </c>
      <c r="H10" s="29">
        <f t="shared" si="1"/>
        <v>0</v>
      </c>
      <c r="I10" s="15"/>
      <c r="J10" s="15"/>
    </row>
    <row r="11" spans="1:10" x14ac:dyDescent="0.3">
      <c r="A11" s="11"/>
      <c r="B11" s="28" t="s">
        <v>35</v>
      </c>
      <c r="C11" s="23">
        <v>2</v>
      </c>
      <c r="D11" s="7" t="s">
        <v>5</v>
      </c>
      <c r="E11" s="6">
        <v>0</v>
      </c>
      <c r="F11" s="16">
        <f t="shared" si="0"/>
        <v>0</v>
      </c>
      <c r="G11" s="3">
        <v>0.22</v>
      </c>
      <c r="H11" s="29">
        <f t="shared" si="1"/>
        <v>0</v>
      </c>
      <c r="I11" s="15"/>
      <c r="J11" s="15"/>
    </row>
    <row r="12" spans="1:10" ht="27.6" x14ac:dyDescent="0.25">
      <c r="A12" s="11" t="s">
        <v>16</v>
      </c>
      <c r="B12" s="30" t="s">
        <v>36</v>
      </c>
      <c r="C12" s="23">
        <v>1</v>
      </c>
      <c r="D12" s="7" t="s">
        <v>5</v>
      </c>
      <c r="E12" s="6">
        <v>0</v>
      </c>
      <c r="F12" s="16">
        <f t="shared" si="0"/>
        <v>0</v>
      </c>
      <c r="G12" s="3">
        <v>0.22</v>
      </c>
      <c r="H12" s="29">
        <f t="shared" si="1"/>
        <v>0</v>
      </c>
      <c r="I12" s="15"/>
      <c r="J12" s="15"/>
    </row>
    <row r="13" spans="1:10" x14ac:dyDescent="0.25">
      <c r="A13" s="11" t="s">
        <v>17</v>
      </c>
      <c r="B13" s="33" t="s">
        <v>37</v>
      </c>
      <c r="C13" s="25"/>
      <c r="D13" s="7"/>
      <c r="E13" s="23"/>
      <c r="F13" s="16"/>
      <c r="G13" s="26"/>
      <c r="H13" s="29"/>
      <c r="I13" s="15"/>
      <c r="J13" s="15"/>
    </row>
    <row r="14" spans="1:10" x14ac:dyDescent="0.3">
      <c r="A14" s="11"/>
      <c r="B14" s="28" t="s">
        <v>38</v>
      </c>
      <c r="C14" s="23">
        <v>110</v>
      </c>
      <c r="D14" s="7" t="s">
        <v>67</v>
      </c>
      <c r="E14" s="6">
        <v>0</v>
      </c>
      <c r="F14" s="16">
        <f t="shared" si="0"/>
        <v>0</v>
      </c>
      <c r="G14" s="3">
        <v>0.22</v>
      </c>
      <c r="H14" s="29">
        <f t="shared" si="1"/>
        <v>0</v>
      </c>
      <c r="I14" s="15"/>
      <c r="J14" s="15"/>
    </row>
    <row r="15" spans="1:10" x14ac:dyDescent="0.3">
      <c r="A15" s="11"/>
      <c r="B15" s="28" t="s">
        <v>39</v>
      </c>
      <c r="C15" s="23">
        <v>1039</v>
      </c>
      <c r="D15" s="7" t="s">
        <v>67</v>
      </c>
      <c r="E15" s="6">
        <v>0</v>
      </c>
      <c r="F15" s="16">
        <f t="shared" si="0"/>
        <v>0</v>
      </c>
      <c r="G15" s="3">
        <v>0.22</v>
      </c>
      <c r="H15" s="29">
        <f t="shared" si="1"/>
        <v>0</v>
      </c>
      <c r="I15" s="15"/>
      <c r="J15" s="15"/>
    </row>
    <row r="16" spans="1:10" x14ac:dyDescent="0.3">
      <c r="A16" s="11"/>
      <c r="B16" s="28" t="s">
        <v>40</v>
      </c>
      <c r="C16" s="23">
        <v>848</v>
      </c>
      <c r="D16" s="7" t="s">
        <v>67</v>
      </c>
      <c r="E16" s="6">
        <v>0</v>
      </c>
      <c r="F16" s="16">
        <f t="shared" si="0"/>
        <v>0</v>
      </c>
      <c r="G16" s="3">
        <v>0.22</v>
      </c>
      <c r="H16" s="29">
        <f t="shared" si="1"/>
        <v>0</v>
      </c>
      <c r="I16" s="15"/>
      <c r="J16" s="15"/>
    </row>
    <row r="17" spans="1:10" x14ac:dyDescent="0.3">
      <c r="A17" s="11"/>
      <c r="B17" s="28" t="s">
        <v>41</v>
      </c>
      <c r="C17" s="23">
        <v>13705</v>
      </c>
      <c r="D17" s="7" t="s">
        <v>67</v>
      </c>
      <c r="E17" s="6">
        <v>0</v>
      </c>
      <c r="F17" s="16">
        <f t="shared" si="0"/>
        <v>0</v>
      </c>
      <c r="G17" s="3">
        <v>0.22</v>
      </c>
      <c r="H17" s="29">
        <f t="shared" si="1"/>
        <v>0</v>
      </c>
      <c r="I17" s="15"/>
      <c r="J17" s="15"/>
    </row>
    <row r="18" spans="1:10" x14ac:dyDescent="0.25">
      <c r="A18" s="11" t="s">
        <v>18</v>
      </c>
      <c r="B18" s="30" t="s">
        <v>42</v>
      </c>
      <c r="C18" s="25"/>
      <c r="D18" s="7"/>
      <c r="E18" s="23"/>
      <c r="F18" s="16"/>
      <c r="G18" s="26"/>
      <c r="H18" s="29"/>
      <c r="I18" s="15"/>
      <c r="J18" s="15"/>
    </row>
    <row r="19" spans="1:10" x14ac:dyDescent="0.3">
      <c r="A19" s="11"/>
      <c r="B19" s="28" t="s">
        <v>43</v>
      </c>
      <c r="C19" s="23">
        <v>10</v>
      </c>
      <c r="D19" s="7" t="s">
        <v>5</v>
      </c>
      <c r="E19" s="6">
        <v>0</v>
      </c>
      <c r="F19" s="16">
        <f t="shared" si="0"/>
        <v>0</v>
      </c>
      <c r="G19" s="3">
        <v>0.22</v>
      </c>
      <c r="H19" s="29">
        <f t="shared" si="1"/>
        <v>0</v>
      </c>
      <c r="I19" s="15"/>
      <c r="J19" s="15"/>
    </row>
    <row r="20" spans="1:10" x14ac:dyDescent="0.3">
      <c r="A20" s="11"/>
      <c r="B20" s="28" t="s">
        <v>44</v>
      </c>
      <c r="C20" s="23">
        <v>2</v>
      </c>
      <c r="D20" s="7" t="s">
        <v>5</v>
      </c>
      <c r="E20" s="6">
        <v>0</v>
      </c>
      <c r="F20" s="16">
        <f t="shared" si="0"/>
        <v>0</v>
      </c>
      <c r="G20" s="3">
        <v>0.22</v>
      </c>
      <c r="H20" s="29">
        <f t="shared" si="1"/>
        <v>0</v>
      </c>
      <c r="I20" s="15"/>
      <c r="J20" s="15"/>
    </row>
    <row r="21" spans="1:10" ht="27.6" x14ac:dyDescent="0.25">
      <c r="A21" s="11" t="s">
        <v>19</v>
      </c>
      <c r="B21" s="32" t="s">
        <v>45</v>
      </c>
      <c r="C21" s="25"/>
      <c r="D21" s="7"/>
      <c r="E21" s="23"/>
      <c r="F21" s="16"/>
      <c r="G21" s="26"/>
      <c r="H21" s="29"/>
      <c r="I21" s="15"/>
      <c r="J21" s="15"/>
    </row>
    <row r="22" spans="1:10" x14ac:dyDescent="0.3">
      <c r="A22" s="11"/>
      <c r="B22" s="28" t="s">
        <v>47</v>
      </c>
      <c r="C22" s="23">
        <v>202</v>
      </c>
      <c r="D22" s="7" t="s">
        <v>67</v>
      </c>
      <c r="E22" s="6">
        <v>0</v>
      </c>
      <c r="F22" s="16">
        <f t="shared" si="0"/>
        <v>0</v>
      </c>
      <c r="G22" s="3">
        <v>0.22</v>
      </c>
      <c r="H22" s="29">
        <f t="shared" si="1"/>
        <v>0</v>
      </c>
      <c r="I22" s="15"/>
      <c r="J22" s="15"/>
    </row>
    <row r="23" spans="1:10" x14ac:dyDescent="0.3">
      <c r="A23" s="11"/>
      <c r="B23" s="28" t="s">
        <v>48</v>
      </c>
      <c r="C23" s="23">
        <v>570</v>
      </c>
      <c r="D23" s="7" t="s">
        <v>67</v>
      </c>
      <c r="E23" s="6">
        <v>0</v>
      </c>
      <c r="F23" s="16">
        <f t="shared" si="0"/>
        <v>0</v>
      </c>
      <c r="G23" s="3">
        <v>0.22</v>
      </c>
      <c r="H23" s="29">
        <f t="shared" si="1"/>
        <v>0</v>
      </c>
      <c r="I23" s="15"/>
      <c r="J23" s="15"/>
    </row>
    <row r="24" spans="1:10" x14ac:dyDescent="0.3">
      <c r="A24" s="11"/>
      <c r="B24" s="28" t="s">
        <v>49</v>
      </c>
      <c r="C24" s="23">
        <v>1387</v>
      </c>
      <c r="D24" s="7" t="s">
        <v>67</v>
      </c>
      <c r="E24" s="6">
        <v>0</v>
      </c>
      <c r="F24" s="16">
        <f t="shared" si="0"/>
        <v>0</v>
      </c>
      <c r="G24" s="3">
        <v>0.22</v>
      </c>
      <c r="H24" s="29">
        <f t="shared" si="1"/>
        <v>0</v>
      </c>
      <c r="I24" s="15"/>
      <c r="J24" s="15"/>
    </row>
    <row r="25" spans="1:10" x14ac:dyDescent="0.3">
      <c r="A25" s="11"/>
      <c r="B25" s="34" t="s">
        <v>77</v>
      </c>
      <c r="C25" s="23">
        <v>15531</v>
      </c>
      <c r="D25" s="7" t="s">
        <v>67</v>
      </c>
      <c r="E25" s="6">
        <v>0</v>
      </c>
      <c r="F25" s="16">
        <f t="shared" si="0"/>
        <v>0</v>
      </c>
      <c r="G25" s="3">
        <v>0.22</v>
      </c>
      <c r="H25" s="29">
        <f t="shared" si="1"/>
        <v>0</v>
      </c>
      <c r="I25" s="15"/>
      <c r="J25" s="15"/>
    </row>
    <row r="26" spans="1:10" ht="27.6" x14ac:dyDescent="0.25">
      <c r="A26" s="11" t="s">
        <v>20</v>
      </c>
      <c r="B26" s="30" t="s">
        <v>50</v>
      </c>
      <c r="C26" s="25"/>
      <c r="D26" s="7"/>
      <c r="E26" s="23"/>
      <c r="F26" s="16"/>
      <c r="G26" s="26"/>
      <c r="H26" s="29"/>
      <c r="I26" s="15"/>
      <c r="J26" s="15"/>
    </row>
    <row r="27" spans="1:10" x14ac:dyDescent="0.3">
      <c r="A27" s="11"/>
      <c r="B27" s="28" t="s">
        <v>46</v>
      </c>
      <c r="C27" s="23">
        <v>12</v>
      </c>
      <c r="D27" s="7" t="s">
        <v>5</v>
      </c>
      <c r="E27" s="6">
        <v>0</v>
      </c>
      <c r="F27" s="16">
        <f t="shared" si="0"/>
        <v>0</v>
      </c>
      <c r="G27" s="3">
        <v>0.22</v>
      </c>
      <c r="H27" s="29">
        <f t="shared" si="1"/>
        <v>0</v>
      </c>
      <c r="I27" s="15"/>
      <c r="J27" s="15"/>
    </row>
    <row r="28" spans="1:10" x14ac:dyDescent="0.3">
      <c r="A28" s="11"/>
      <c r="B28" s="28" t="s">
        <v>44</v>
      </c>
      <c r="C28" s="23">
        <v>2</v>
      </c>
      <c r="D28" s="7" t="s">
        <v>5</v>
      </c>
      <c r="E28" s="6">
        <v>0</v>
      </c>
      <c r="F28" s="16">
        <f t="shared" si="0"/>
        <v>0</v>
      </c>
      <c r="G28" s="3">
        <v>0.22</v>
      </c>
      <c r="H28" s="29">
        <f t="shared" si="1"/>
        <v>0</v>
      </c>
      <c r="I28" s="15"/>
      <c r="J28" s="15"/>
    </row>
    <row r="29" spans="1:10" x14ac:dyDescent="0.3">
      <c r="A29" s="11" t="s">
        <v>21</v>
      </c>
      <c r="B29" s="32" t="s">
        <v>58</v>
      </c>
      <c r="C29" s="23">
        <v>1</v>
      </c>
      <c r="D29" s="7" t="s">
        <v>5</v>
      </c>
      <c r="E29" s="6">
        <v>0</v>
      </c>
      <c r="F29" s="16">
        <f t="shared" si="0"/>
        <v>0</v>
      </c>
      <c r="G29" s="3">
        <v>0.22</v>
      </c>
      <c r="H29" s="29">
        <f t="shared" si="1"/>
        <v>0</v>
      </c>
      <c r="I29" s="15"/>
      <c r="J29" s="15"/>
    </row>
    <row r="30" spans="1:10" x14ac:dyDescent="0.3">
      <c r="A30" s="11" t="s">
        <v>22</v>
      </c>
      <c r="B30" s="32" t="s">
        <v>51</v>
      </c>
      <c r="C30" s="23">
        <v>1</v>
      </c>
      <c r="D30" s="7" t="s">
        <v>5</v>
      </c>
      <c r="E30" s="6">
        <v>0</v>
      </c>
      <c r="F30" s="16">
        <f t="shared" si="0"/>
        <v>0</v>
      </c>
      <c r="G30" s="3">
        <v>0.22</v>
      </c>
      <c r="H30" s="29">
        <f t="shared" si="1"/>
        <v>0</v>
      </c>
      <c r="I30" s="15"/>
      <c r="J30" s="15"/>
    </row>
    <row r="31" spans="1:10" x14ac:dyDescent="0.25">
      <c r="A31" s="11"/>
      <c r="B31" s="28" t="s">
        <v>52</v>
      </c>
      <c r="C31" s="23"/>
      <c r="D31" s="7"/>
      <c r="E31" s="23"/>
      <c r="F31" s="16"/>
      <c r="G31" s="26"/>
      <c r="H31" s="29"/>
      <c r="I31" s="15"/>
      <c r="J31" s="15"/>
    </row>
    <row r="32" spans="1:10" x14ac:dyDescent="0.25">
      <c r="A32" s="11"/>
      <c r="B32" s="28" t="s">
        <v>53</v>
      </c>
      <c r="C32" s="23"/>
      <c r="D32" s="7"/>
      <c r="E32" s="23"/>
      <c r="F32" s="16"/>
      <c r="G32" s="26"/>
      <c r="H32" s="29"/>
      <c r="I32" s="15"/>
      <c r="J32" s="15"/>
    </row>
    <row r="33" spans="1:10" x14ac:dyDescent="0.25">
      <c r="A33" s="11" t="s">
        <v>23</v>
      </c>
      <c r="B33" s="32" t="s">
        <v>54</v>
      </c>
      <c r="C33" s="23"/>
      <c r="D33" s="7"/>
      <c r="E33" s="23"/>
      <c r="F33" s="16"/>
      <c r="G33" s="26"/>
      <c r="H33" s="29"/>
      <c r="I33" s="15"/>
      <c r="J33" s="15"/>
    </row>
    <row r="34" spans="1:10" x14ac:dyDescent="0.3">
      <c r="A34" s="11"/>
      <c r="B34" s="28" t="s">
        <v>55</v>
      </c>
      <c r="C34" s="23">
        <v>1</v>
      </c>
      <c r="D34" s="7" t="s">
        <v>5</v>
      </c>
      <c r="E34" s="6">
        <v>0</v>
      </c>
      <c r="F34" s="16">
        <f t="shared" si="0"/>
        <v>0</v>
      </c>
      <c r="G34" s="3">
        <v>0.22</v>
      </c>
      <c r="H34" s="29">
        <f t="shared" si="1"/>
        <v>0</v>
      </c>
      <c r="I34" s="15"/>
      <c r="J34" s="15"/>
    </row>
    <row r="35" spans="1:10" x14ac:dyDescent="0.3">
      <c r="A35" s="11"/>
      <c r="B35" s="28" t="s">
        <v>56</v>
      </c>
      <c r="C35" s="23">
        <v>0</v>
      </c>
      <c r="D35" s="7" t="s">
        <v>5</v>
      </c>
      <c r="E35" s="6">
        <v>0</v>
      </c>
      <c r="F35" s="16">
        <f t="shared" si="0"/>
        <v>0</v>
      </c>
      <c r="G35" s="3">
        <v>0.22</v>
      </c>
      <c r="H35" s="29">
        <f t="shared" si="1"/>
        <v>0</v>
      </c>
      <c r="I35" s="15"/>
      <c r="J35" s="15"/>
    </row>
    <row r="36" spans="1:10" x14ac:dyDescent="0.25">
      <c r="A36" s="11" t="s">
        <v>24</v>
      </c>
      <c r="B36" s="32" t="s">
        <v>57</v>
      </c>
      <c r="C36" s="23"/>
      <c r="D36" s="7"/>
      <c r="E36" s="23"/>
      <c r="F36" s="16"/>
      <c r="G36" s="26"/>
      <c r="H36" s="29"/>
      <c r="I36" s="15"/>
      <c r="J36" s="15"/>
    </row>
    <row r="37" spans="1:10" x14ac:dyDescent="0.3">
      <c r="A37" s="11"/>
      <c r="B37" s="28" t="s">
        <v>59</v>
      </c>
      <c r="C37" s="23">
        <v>4</v>
      </c>
      <c r="D37" s="7" t="s">
        <v>5</v>
      </c>
      <c r="E37" s="6">
        <v>0</v>
      </c>
      <c r="F37" s="16">
        <f t="shared" si="0"/>
        <v>0</v>
      </c>
      <c r="G37" s="3">
        <v>0.22</v>
      </c>
      <c r="H37" s="29">
        <f t="shared" si="1"/>
        <v>0</v>
      </c>
      <c r="I37" s="15"/>
      <c r="J37" s="15"/>
    </row>
    <row r="38" spans="1:10" x14ac:dyDescent="0.3">
      <c r="A38" s="11"/>
      <c r="B38" s="28" t="s">
        <v>60</v>
      </c>
      <c r="C38" s="23">
        <v>2</v>
      </c>
      <c r="D38" s="7" t="s">
        <v>5</v>
      </c>
      <c r="E38" s="6">
        <v>0</v>
      </c>
      <c r="F38" s="16">
        <f t="shared" si="0"/>
        <v>0</v>
      </c>
      <c r="G38" s="3">
        <v>0.22</v>
      </c>
      <c r="H38" s="29">
        <f t="shared" si="1"/>
        <v>0</v>
      </c>
      <c r="I38" s="15"/>
      <c r="J38" s="15"/>
    </row>
    <row r="39" spans="1:10" x14ac:dyDescent="0.25">
      <c r="A39" s="11" t="s">
        <v>25</v>
      </c>
      <c r="B39" s="35" t="s">
        <v>78</v>
      </c>
      <c r="C39" s="23"/>
      <c r="D39" s="7"/>
      <c r="E39" s="23"/>
      <c r="F39" s="16"/>
      <c r="G39" s="26"/>
      <c r="H39" s="29"/>
      <c r="I39" s="15"/>
      <c r="J39" s="15"/>
    </row>
    <row r="40" spans="1:10" x14ac:dyDescent="0.3">
      <c r="A40" s="11"/>
      <c r="B40" s="28" t="s">
        <v>59</v>
      </c>
      <c r="C40" s="23">
        <v>5</v>
      </c>
      <c r="D40" s="7" t="s">
        <v>5</v>
      </c>
      <c r="E40" s="6">
        <v>0</v>
      </c>
      <c r="F40" s="16">
        <f t="shared" si="0"/>
        <v>0</v>
      </c>
      <c r="G40" s="3">
        <v>0.22</v>
      </c>
      <c r="H40" s="29">
        <f t="shared" si="1"/>
        <v>0</v>
      </c>
      <c r="I40" s="15"/>
      <c r="J40" s="15"/>
    </row>
    <row r="41" spans="1:10" x14ac:dyDescent="0.3">
      <c r="A41" s="11"/>
      <c r="B41" s="28" t="s">
        <v>61</v>
      </c>
      <c r="C41" s="23">
        <v>1</v>
      </c>
      <c r="D41" s="7" t="s">
        <v>5</v>
      </c>
      <c r="E41" s="6">
        <v>0</v>
      </c>
      <c r="F41" s="16">
        <f t="shared" si="0"/>
        <v>0</v>
      </c>
      <c r="G41" s="3">
        <v>0.22</v>
      </c>
      <c r="H41" s="29">
        <f t="shared" si="1"/>
        <v>0</v>
      </c>
      <c r="I41" s="15"/>
      <c r="J41" s="15"/>
    </row>
    <row r="42" spans="1:10" x14ac:dyDescent="0.25">
      <c r="A42" s="11" t="s">
        <v>26</v>
      </c>
      <c r="B42" s="35" t="s">
        <v>79</v>
      </c>
      <c r="C42" s="23"/>
      <c r="D42" s="7"/>
      <c r="E42" s="23"/>
      <c r="F42" s="16"/>
      <c r="G42" s="26"/>
      <c r="H42" s="29"/>
      <c r="I42" s="15"/>
      <c r="J42" s="15"/>
    </row>
    <row r="43" spans="1:10" x14ac:dyDescent="0.3">
      <c r="A43" s="11"/>
      <c r="B43" s="28" t="s">
        <v>59</v>
      </c>
      <c r="C43" s="23">
        <v>5</v>
      </c>
      <c r="D43" s="7" t="s">
        <v>5</v>
      </c>
      <c r="E43" s="6">
        <v>0</v>
      </c>
      <c r="F43" s="16">
        <f t="shared" si="0"/>
        <v>0</v>
      </c>
      <c r="G43" s="3">
        <v>0.22</v>
      </c>
      <c r="H43" s="29">
        <f t="shared" si="1"/>
        <v>0</v>
      </c>
      <c r="I43" s="15"/>
      <c r="J43" s="15"/>
    </row>
    <row r="44" spans="1:10" x14ac:dyDescent="0.3">
      <c r="A44" s="11"/>
      <c r="B44" s="28" t="s">
        <v>60</v>
      </c>
      <c r="C44" s="23">
        <v>2</v>
      </c>
      <c r="D44" s="7" t="s">
        <v>5</v>
      </c>
      <c r="E44" s="6">
        <v>0</v>
      </c>
      <c r="F44" s="16">
        <f t="shared" si="0"/>
        <v>0</v>
      </c>
      <c r="G44" s="3">
        <v>0.22</v>
      </c>
      <c r="H44" s="29">
        <f t="shared" si="1"/>
        <v>0</v>
      </c>
      <c r="I44" s="15"/>
      <c r="J44" s="15"/>
    </row>
    <row r="45" spans="1:10" x14ac:dyDescent="0.3">
      <c r="A45" s="11" t="s">
        <v>27</v>
      </c>
      <c r="B45" s="32" t="s">
        <v>64</v>
      </c>
      <c r="C45" s="23">
        <v>1</v>
      </c>
      <c r="D45" s="7" t="s">
        <v>68</v>
      </c>
      <c r="E45" s="6">
        <v>0</v>
      </c>
      <c r="F45" s="16">
        <f t="shared" si="0"/>
        <v>0</v>
      </c>
      <c r="G45" s="3">
        <v>0.22</v>
      </c>
      <c r="H45" s="29">
        <f t="shared" si="1"/>
        <v>0</v>
      </c>
      <c r="I45" s="15"/>
      <c r="J45" s="15"/>
    </row>
    <row r="46" spans="1:10" x14ac:dyDescent="0.3">
      <c r="A46" s="11" t="s">
        <v>62</v>
      </c>
      <c r="B46" s="32" t="s">
        <v>65</v>
      </c>
      <c r="C46" s="23">
        <v>1</v>
      </c>
      <c r="D46" s="7" t="s">
        <v>68</v>
      </c>
      <c r="E46" s="6">
        <v>0</v>
      </c>
      <c r="F46" s="16">
        <f t="shared" si="0"/>
        <v>0</v>
      </c>
      <c r="G46" s="3">
        <v>0.22</v>
      </c>
      <c r="H46" s="29">
        <f t="shared" si="1"/>
        <v>0</v>
      </c>
      <c r="I46" s="15"/>
      <c r="J46" s="15"/>
    </row>
    <row r="47" spans="1:10" ht="28.2" thickBot="1" x14ac:dyDescent="0.35">
      <c r="A47" s="12" t="s">
        <v>63</v>
      </c>
      <c r="B47" s="36" t="s">
        <v>66</v>
      </c>
      <c r="C47" s="37">
        <v>1</v>
      </c>
      <c r="D47" s="9" t="s">
        <v>5</v>
      </c>
      <c r="E47" s="4">
        <v>0</v>
      </c>
      <c r="F47" s="18">
        <f t="shared" si="0"/>
        <v>0</v>
      </c>
      <c r="G47" s="5">
        <v>0.22</v>
      </c>
      <c r="H47" s="38">
        <f t="shared" si="1"/>
        <v>0</v>
      </c>
      <c r="I47" s="15"/>
      <c r="J47" s="15"/>
    </row>
    <row r="48" spans="1:10" s="2" customFormat="1" ht="14.4" thickTop="1" x14ac:dyDescent="0.25">
      <c r="A48" s="8"/>
      <c r="B48" s="42" t="s">
        <v>70</v>
      </c>
      <c r="C48" s="42"/>
      <c r="D48" s="42"/>
      <c r="E48" s="39"/>
      <c r="F48" s="40">
        <f>SUM(F6:F47)</f>
        <v>0</v>
      </c>
      <c r="G48" s="41">
        <f>H48-F48</f>
        <v>0</v>
      </c>
      <c r="H48" s="40">
        <f>SUM(H6:H47)</f>
        <v>0</v>
      </c>
      <c r="I48" s="8"/>
      <c r="J48" s="8"/>
    </row>
    <row r="49" spans="1:10" s="84" customFormat="1" x14ac:dyDescent="0.25">
      <c r="A49" s="79"/>
      <c r="B49" s="79"/>
      <c r="C49" s="79"/>
      <c r="D49" s="79"/>
      <c r="E49" s="79"/>
      <c r="F49" s="79"/>
      <c r="G49" s="79"/>
      <c r="H49" s="79"/>
      <c r="I49" s="79"/>
      <c r="J49" s="79"/>
    </row>
    <row r="50" spans="1:10" s="79" customFormat="1" x14ac:dyDescent="0.25"/>
    <row r="51" spans="1:10" s="79" customFormat="1" x14ac:dyDescent="0.25">
      <c r="A51" s="51"/>
      <c r="B51" s="19" t="s">
        <v>6</v>
      </c>
      <c r="D51" s="79" t="s">
        <v>28</v>
      </c>
      <c r="F51" s="85"/>
      <c r="G51" s="85"/>
      <c r="H51" s="85"/>
      <c r="I51" s="85"/>
    </row>
    <row r="52" spans="1:10" s="51" customFormat="1" x14ac:dyDescent="0.3">
      <c r="F52" s="86"/>
      <c r="G52" s="87"/>
      <c r="H52" s="87"/>
      <c r="I52" s="87"/>
      <c r="J52" s="87"/>
    </row>
    <row r="53" spans="1:10" s="51" customFormat="1" x14ac:dyDescent="0.3">
      <c r="C53" s="86"/>
      <c r="D53" s="88"/>
      <c r="E53" s="88"/>
    </row>
    <row r="54" spans="1:10" s="51" customFormat="1" x14ac:dyDescent="0.3">
      <c r="B54" s="86"/>
      <c r="C54" s="86"/>
      <c r="D54" s="86"/>
      <c r="E54" s="86"/>
    </row>
    <row r="55" spans="1:10" s="51" customFormat="1" x14ac:dyDescent="0.3">
      <c r="A55" s="84" t="s">
        <v>7</v>
      </c>
    </row>
    <row r="56" spans="1:10" s="51" customFormat="1" ht="36" customHeight="1" x14ac:dyDescent="0.3">
      <c r="A56" s="89" t="s">
        <v>8</v>
      </c>
      <c r="B56" s="89"/>
      <c r="C56" s="89"/>
      <c r="D56" s="89"/>
      <c r="E56" s="89"/>
      <c r="F56" s="89"/>
      <c r="G56" s="89"/>
      <c r="H56" s="89"/>
      <c r="I56" s="87"/>
      <c r="J56" s="87"/>
    </row>
    <row r="57" spans="1:10" s="51" customFormat="1" x14ac:dyDescent="0.3">
      <c r="A57" s="84" t="s">
        <v>71</v>
      </c>
      <c r="F57" s="86"/>
      <c r="G57" s="87"/>
      <c r="H57" s="87"/>
      <c r="I57" s="87"/>
      <c r="J57" s="87"/>
    </row>
    <row r="58" spans="1:10" s="51" customFormat="1" x14ac:dyDescent="0.3">
      <c r="A58" s="84" t="s">
        <v>9</v>
      </c>
      <c r="F58" s="86"/>
      <c r="G58" s="87"/>
      <c r="H58" s="87"/>
      <c r="I58" s="87"/>
      <c r="J58" s="87"/>
    </row>
    <row r="59" spans="1:10" s="51" customFormat="1" x14ac:dyDescent="0.3">
      <c r="F59" s="86"/>
      <c r="G59" s="87"/>
      <c r="H59" s="87"/>
      <c r="I59" s="87"/>
      <c r="J59" s="87"/>
    </row>
    <row r="60" spans="1:10" s="51" customFormat="1" x14ac:dyDescent="0.3">
      <c r="F60" s="86"/>
      <c r="G60" s="87"/>
      <c r="H60" s="87"/>
      <c r="I60" s="87"/>
      <c r="J60" s="87"/>
    </row>
    <row r="61" spans="1:10" s="51" customFormat="1" x14ac:dyDescent="0.3">
      <c r="F61" s="86"/>
      <c r="G61" s="87"/>
      <c r="H61" s="87"/>
      <c r="I61" s="87"/>
      <c r="J61" s="87"/>
    </row>
    <row r="62" spans="1:10" s="51" customFormat="1" x14ac:dyDescent="0.3">
      <c r="F62" s="86"/>
      <c r="G62" s="87"/>
      <c r="H62" s="87"/>
      <c r="I62" s="87"/>
      <c r="J62" s="87"/>
    </row>
    <row r="63" spans="1:10" s="51" customFormat="1" x14ac:dyDescent="0.3">
      <c r="F63" s="86"/>
      <c r="G63" s="87"/>
      <c r="H63" s="87"/>
      <c r="I63" s="87"/>
      <c r="J63" s="87"/>
    </row>
    <row r="64" spans="1:10" s="51" customFormat="1" x14ac:dyDescent="0.3">
      <c r="F64" s="86"/>
      <c r="G64" s="87"/>
      <c r="H64" s="87"/>
      <c r="I64" s="87"/>
      <c r="J64" s="87"/>
    </row>
    <row r="65" spans="6:10" s="51" customFormat="1" x14ac:dyDescent="0.3">
      <c r="F65" s="86"/>
      <c r="G65" s="87"/>
      <c r="H65" s="87"/>
      <c r="I65" s="87"/>
      <c r="J65" s="87"/>
    </row>
    <row r="66" spans="6:10" s="51" customFormat="1" x14ac:dyDescent="0.3">
      <c r="F66" s="86"/>
      <c r="G66" s="87"/>
      <c r="H66" s="87"/>
      <c r="I66" s="87"/>
      <c r="J66" s="87"/>
    </row>
    <row r="67" spans="6:10" s="51" customFormat="1" x14ac:dyDescent="0.3">
      <c r="F67" s="86"/>
      <c r="G67" s="87"/>
      <c r="H67" s="87"/>
      <c r="I67" s="87"/>
      <c r="J67" s="87"/>
    </row>
    <row r="68" spans="6:10" s="51" customFormat="1" x14ac:dyDescent="0.3">
      <c r="F68" s="86"/>
      <c r="G68" s="87"/>
      <c r="H68" s="87"/>
      <c r="I68" s="87"/>
      <c r="J68" s="87"/>
    </row>
    <row r="69" spans="6:10" s="51" customFormat="1" x14ac:dyDescent="0.3">
      <c r="F69" s="86"/>
      <c r="G69" s="87"/>
      <c r="H69" s="87"/>
      <c r="I69" s="87"/>
      <c r="J69" s="87"/>
    </row>
    <row r="70" spans="6:10" s="51" customFormat="1" x14ac:dyDescent="0.3">
      <c r="F70" s="86"/>
      <c r="G70" s="87"/>
      <c r="H70" s="87"/>
      <c r="I70" s="87"/>
      <c r="J70" s="87"/>
    </row>
    <row r="71" spans="6:10" s="51" customFormat="1" x14ac:dyDescent="0.3">
      <c r="F71" s="86"/>
      <c r="G71" s="87"/>
      <c r="H71" s="87"/>
      <c r="I71" s="87"/>
      <c r="J71" s="87"/>
    </row>
    <row r="72" spans="6:10" s="51" customFormat="1" x14ac:dyDescent="0.3">
      <c r="F72" s="86"/>
      <c r="G72" s="87"/>
      <c r="H72" s="87"/>
      <c r="I72" s="87"/>
      <c r="J72" s="87"/>
    </row>
    <row r="73" spans="6:10" s="51" customFormat="1" x14ac:dyDescent="0.3">
      <c r="F73" s="86"/>
      <c r="G73" s="87"/>
      <c r="H73" s="87"/>
      <c r="I73" s="87"/>
      <c r="J73" s="87"/>
    </row>
    <row r="74" spans="6:10" s="51" customFormat="1" x14ac:dyDescent="0.3">
      <c r="F74" s="86"/>
      <c r="G74" s="87"/>
      <c r="H74" s="87"/>
      <c r="I74" s="87"/>
      <c r="J74" s="87"/>
    </row>
    <row r="75" spans="6:10" s="51" customFormat="1" x14ac:dyDescent="0.3">
      <c r="F75" s="86"/>
      <c r="G75" s="87"/>
      <c r="H75" s="87"/>
      <c r="I75" s="87"/>
      <c r="J75" s="87"/>
    </row>
    <row r="76" spans="6:10" s="51" customFormat="1" x14ac:dyDescent="0.3">
      <c r="F76" s="86"/>
      <c r="G76" s="87"/>
      <c r="H76" s="87"/>
      <c r="I76" s="87"/>
      <c r="J76" s="87"/>
    </row>
    <row r="77" spans="6:10" s="51" customFormat="1" x14ac:dyDescent="0.3">
      <c r="F77" s="86"/>
      <c r="G77" s="87"/>
      <c r="H77" s="87"/>
      <c r="I77" s="87"/>
      <c r="J77" s="87"/>
    </row>
    <row r="78" spans="6:10" s="51" customFormat="1" x14ac:dyDescent="0.3">
      <c r="F78" s="86"/>
      <c r="G78" s="87"/>
      <c r="H78" s="87"/>
      <c r="I78" s="87"/>
      <c r="J78" s="87"/>
    </row>
    <row r="79" spans="6:10" s="51" customFormat="1" x14ac:dyDescent="0.3">
      <c r="F79" s="86"/>
      <c r="G79" s="87"/>
      <c r="H79" s="87"/>
      <c r="I79" s="87"/>
      <c r="J79" s="87"/>
    </row>
    <row r="80" spans="6:10" s="51" customFormat="1" x14ac:dyDescent="0.3">
      <c r="F80" s="86"/>
      <c r="G80" s="87"/>
      <c r="H80" s="87"/>
      <c r="I80" s="87"/>
      <c r="J80" s="87"/>
    </row>
    <row r="81" spans="6:10" s="51" customFormat="1" x14ac:dyDescent="0.3">
      <c r="F81" s="86"/>
      <c r="G81" s="87"/>
      <c r="H81" s="87"/>
      <c r="I81" s="87"/>
      <c r="J81" s="87"/>
    </row>
    <row r="82" spans="6:10" s="51" customFormat="1" x14ac:dyDescent="0.3">
      <c r="F82" s="86"/>
      <c r="G82" s="87"/>
      <c r="H82" s="87"/>
      <c r="I82" s="87"/>
      <c r="J82" s="87"/>
    </row>
    <row r="83" spans="6:10" s="51" customFormat="1" x14ac:dyDescent="0.3">
      <c r="F83" s="86"/>
      <c r="G83" s="87"/>
      <c r="H83" s="87"/>
      <c r="I83" s="87"/>
      <c r="J83" s="87"/>
    </row>
    <row r="84" spans="6:10" s="51" customFormat="1" x14ac:dyDescent="0.3">
      <c r="F84" s="86"/>
      <c r="G84" s="87"/>
      <c r="H84" s="87"/>
      <c r="I84" s="87"/>
      <c r="J84" s="87"/>
    </row>
    <row r="85" spans="6:10" s="51" customFormat="1" x14ac:dyDescent="0.3">
      <c r="F85" s="86"/>
      <c r="G85" s="87"/>
      <c r="H85" s="87"/>
      <c r="I85" s="87"/>
      <c r="J85" s="87"/>
    </row>
    <row r="86" spans="6:10" s="51" customFormat="1" x14ac:dyDescent="0.3">
      <c r="F86" s="86"/>
      <c r="G86" s="87"/>
      <c r="H86" s="87"/>
      <c r="I86" s="87"/>
      <c r="J86" s="87"/>
    </row>
    <row r="87" spans="6:10" s="51" customFormat="1" x14ac:dyDescent="0.3">
      <c r="F87" s="86"/>
      <c r="G87" s="87"/>
      <c r="H87" s="87"/>
      <c r="I87" s="87"/>
      <c r="J87" s="87"/>
    </row>
    <row r="88" spans="6:10" s="51" customFormat="1" x14ac:dyDescent="0.3">
      <c r="F88" s="86"/>
      <c r="G88" s="87"/>
      <c r="H88" s="87"/>
      <c r="I88" s="87"/>
      <c r="J88" s="87"/>
    </row>
    <row r="89" spans="6:10" s="51" customFormat="1" x14ac:dyDescent="0.3">
      <c r="F89" s="86"/>
      <c r="G89" s="87"/>
      <c r="H89" s="87"/>
      <c r="I89" s="87"/>
      <c r="J89" s="87"/>
    </row>
    <row r="90" spans="6:10" s="51" customFormat="1" x14ac:dyDescent="0.3">
      <c r="F90" s="86"/>
      <c r="G90" s="87"/>
      <c r="H90" s="87"/>
      <c r="I90" s="87"/>
      <c r="J90" s="87"/>
    </row>
    <row r="91" spans="6:10" s="51" customFormat="1" x14ac:dyDescent="0.3">
      <c r="F91" s="86"/>
      <c r="G91" s="87"/>
      <c r="H91" s="87"/>
      <c r="I91" s="87"/>
      <c r="J91" s="87"/>
    </row>
    <row r="92" spans="6:10" s="51" customFormat="1" x14ac:dyDescent="0.3">
      <c r="F92" s="86"/>
      <c r="G92" s="87"/>
      <c r="H92" s="87"/>
      <c r="I92" s="87"/>
      <c r="J92" s="87"/>
    </row>
    <row r="93" spans="6:10" s="51" customFormat="1" x14ac:dyDescent="0.3">
      <c r="F93" s="86"/>
      <c r="G93" s="87"/>
      <c r="H93" s="87"/>
      <c r="I93" s="87"/>
      <c r="J93" s="87"/>
    </row>
    <row r="94" spans="6:10" s="51" customFormat="1" x14ac:dyDescent="0.3">
      <c r="F94" s="86"/>
      <c r="G94" s="87"/>
      <c r="H94" s="87"/>
      <c r="I94" s="87"/>
      <c r="J94" s="87"/>
    </row>
    <row r="95" spans="6:10" s="51" customFormat="1" x14ac:dyDescent="0.3">
      <c r="F95" s="86"/>
      <c r="G95" s="87"/>
      <c r="H95" s="87"/>
      <c r="I95" s="87"/>
      <c r="J95" s="87"/>
    </row>
    <row r="96" spans="6:10" s="51" customFormat="1" x14ac:dyDescent="0.3">
      <c r="F96" s="86"/>
      <c r="G96" s="87"/>
      <c r="H96" s="87"/>
      <c r="I96" s="87"/>
      <c r="J96" s="87"/>
    </row>
    <row r="97" spans="6:10" s="51" customFormat="1" x14ac:dyDescent="0.3">
      <c r="F97" s="86"/>
      <c r="G97" s="87"/>
      <c r="H97" s="87"/>
      <c r="I97" s="87"/>
      <c r="J97" s="87"/>
    </row>
    <row r="98" spans="6:10" s="51" customFormat="1" x14ac:dyDescent="0.3">
      <c r="F98" s="86"/>
      <c r="G98" s="87"/>
      <c r="H98" s="87"/>
      <c r="I98" s="87"/>
      <c r="J98" s="87"/>
    </row>
    <row r="99" spans="6:10" s="51" customFormat="1" x14ac:dyDescent="0.3">
      <c r="F99" s="86"/>
      <c r="G99" s="87"/>
      <c r="H99" s="87"/>
      <c r="I99" s="87"/>
      <c r="J99" s="87"/>
    </row>
    <row r="100" spans="6:10" s="51" customFormat="1" x14ac:dyDescent="0.3">
      <c r="F100" s="86"/>
      <c r="G100" s="87"/>
      <c r="H100" s="87"/>
      <c r="I100" s="87"/>
      <c r="J100" s="87"/>
    </row>
    <row r="101" spans="6:10" s="51" customFormat="1" x14ac:dyDescent="0.3">
      <c r="F101" s="86"/>
      <c r="G101" s="87"/>
      <c r="H101" s="87"/>
      <c r="I101" s="87"/>
      <c r="J101" s="87"/>
    </row>
    <row r="102" spans="6:10" s="51" customFormat="1" x14ac:dyDescent="0.3">
      <c r="F102" s="86"/>
      <c r="G102" s="87"/>
      <c r="H102" s="87"/>
      <c r="I102" s="87"/>
      <c r="J102" s="87"/>
    </row>
    <row r="103" spans="6:10" s="51" customFormat="1" x14ac:dyDescent="0.3">
      <c r="F103" s="86"/>
      <c r="G103" s="87"/>
      <c r="H103" s="87"/>
      <c r="I103" s="87"/>
      <c r="J103" s="87"/>
    </row>
    <row r="104" spans="6:10" s="51" customFormat="1" x14ac:dyDescent="0.3">
      <c r="F104" s="86"/>
      <c r="G104" s="87"/>
      <c r="H104" s="87"/>
      <c r="I104" s="87"/>
      <c r="J104" s="87"/>
    </row>
    <row r="105" spans="6:10" s="51" customFormat="1" x14ac:dyDescent="0.3">
      <c r="F105" s="86"/>
      <c r="G105" s="87"/>
      <c r="H105" s="87"/>
      <c r="I105" s="87"/>
      <c r="J105" s="87"/>
    </row>
    <row r="106" spans="6:10" s="51" customFormat="1" x14ac:dyDescent="0.3">
      <c r="F106" s="86"/>
      <c r="G106" s="87"/>
      <c r="H106" s="87"/>
      <c r="I106" s="87"/>
      <c r="J106" s="87"/>
    </row>
    <row r="107" spans="6:10" s="51" customFormat="1" x14ac:dyDescent="0.3">
      <c r="F107" s="86"/>
      <c r="G107" s="87"/>
      <c r="H107" s="87"/>
      <c r="I107" s="87"/>
      <c r="J107" s="87"/>
    </row>
    <row r="108" spans="6:10" s="51" customFormat="1" x14ac:dyDescent="0.3">
      <c r="F108" s="86"/>
      <c r="G108" s="87"/>
      <c r="H108" s="87"/>
      <c r="I108" s="87"/>
      <c r="J108" s="87"/>
    </row>
    <row r="109" spans="6:10" s="51" customFormat="1" x14ac:dyDescent="0.3">
      <c r="F109" s="86"/>
      <c r="G109" s="87"/>
      <c r="H109" s="87"/>
      <c r="I109" s="87"/>
      <c r="J109" s="87"/>
    </row>
    <row r="110" spans="6:10" s="51" customFormat="1" x14ac:dyDescent="0.3">
      <c r="F110" s="86"/>
      <c r="G110" s="87"/>
      <c r="H110" s="87"/>
      <c r="I110" s="87"/>
      <c r="J110" s="87"/>
    </row>
    <row r="111" spans="6:10" s="51" customFormat="1" x14ac:dyDescent="0.3">
      <c r="F111" s="86"/>
      <c r="G111" s="87"/>
      <c r="H111" s="87"/>
      <c r="I111" s="87"/>
      <c r="J111" s="87"/>
    </row>
    <row r="112" spans="6:10" s="51" customFormat="1" x14ac:dyDescent="0.3">
      <c r="F112" s="86"/>
      <c r="G112" s="87"/>
      <c r="H112" s="87"/>
      <c r="I112" s="87"/>
      <c r="J112" s="87"/>
    </row>
    <row r="113" spans="6:10" s="51" customFormat="1" x14ac:dyDescent="0.3">
      <c r="F113" s="86"/>
      <c r="G113" s="87"/>
      <c r="H113" s="87"/>
      <c r="I113" s="87"/>
      <c r="J113" s="87"/>
    </row>
    <row r="114" spans="6:10" s="51" customFormat="1" x14ac:dyDescent="0.3">
      <c r="F114" s="86"/>
      <c r="G114" s="87"/>
      <c r="H114" s="87"/>
      <c r="I114" s="87"/>
      <c r="J114" s="87"/>
    </row>
    <row r="115" spans="6:10" s="51" customFormat="1" x14ac:dyDescent="0.3">
      <c r="F115" s="86"/>
      <c r="G115" s="87"/>
      <c r="H115" s="87"/>
      <c r="I115" s="87"/>
      <c r="J115" s="87"/>
    </row>
    <row r="116" spans="6:10" s="51" customFormat="1" x14ac:dyDescent="0.3">
      <c r="F116" s="86"/>
      <c r="G116" s="87"/>
      <c r="H116" s="87"/>
      <c r="I116" s="87"/>
      <c r="J116" s="87"/>
    </row>
    <row r="117" spans="6:10" s="51" customFormat="1" x14ac:dyDescent="0.3">
      <c r="F117" s="86"/>
      <c r="G117" s="87"/>
      <c r="H117" s="87"/>
      <c r="I117" s="87"/>
      <c r="J117" s="87"/>
    </row>
    <row r="118" spans="6:10" s="51" customFormat="1" x14ac:dyDescent="0.3">
      <c r="F118" s="86"/>
      <c r="G118" s="87"/>
      <c r="H118" s="87"/>
      <c r="I118" s="87"/>
      <c r="J118" s="87"/>
    </row>
    <row r="119" spans="6:10" s="51" customFormat="1" x14ac:dyDescent="0.3">
      <c r="F119" s="86"/>
      <c r="G119" s="87"/>
      <c r="H119" s="87"/>
      <c r="I119" s="87"/>
      <c r="J119" s="87"/>
    </row>
    <row r="120" spans="6:10" s="51" customFormat="1" x14ac:dyDescent="0.3">
      <c r="F120" s="86"/>
      <c r="G120" s="87"/>
      <c r="H120" s="87"/>
      <c r="I120" s="87"/>
      <c r="J120" s="87"/>
    </row>
    <row r="121" spans="6:10" s="51" customFormat="1" x14ac:dyDescent="0.3">
      <c r="F121" s="86"/>
      <c r="G121" s="87"/>
      <c r="H121" s="87"/>
      <c r="I121" s="87"/>
      <c r="J121" s="87"/>
    </row>
    <row r="122" spans="6:10" s="51" customFormat="1" x14ac:dyDescent="0.3">
      <c r="F122" s="86"/>
      <c r="G122" s="87"/>
      <c r="H122" s="87"/>
      <c r="I122" s="87"/>
      <c r="J122" s="87"/>
    </row>
    <row r="123" spans="6:10" s="51" customFormat="1" x14ac:dyDescent="0.3">
      <c r="F123" s="86"/>
      <c r="G123" s="87"/>
      <c r="H123" s="87"/>
      <c r="I123" s="87"/>
      <c r="J123" s="87"/>
    </row>
    <row r="124" spans="6:10" s="51" customFormat="1" x14ac:dyDescent="0.3">
      <c r="F124" s="86"/>
      <c r="G124" s="87"/>
      <c r="H124" s="87"/>
      <c r="I124" s="87"/>
      <c r="J124" s="87"/>
    </row>
    <row r="125" spans="6:10" s="51" customFormat="1" x14ac:dyDescent="0.3">
      <c r="F125" s="86"/>
      <c r="G125" s="87"/>
      <c r="H125" s="87"/>
      <c r="I125" s="87"/>
      <c r="J125" s="87"/>
    </row>
    <row r="126" spans="6:10" s="51" customFormat="1" x14ac:dyDescent="0.3">
      <c r="F126" s="86"/>
      <c r="G126" s="87"/>
      <c r="H126" s="87"/>
      <c r="I126" s="87"/>
      <c r="J126" s="87"/>
    </row>
    <row r="127" spans="6:10" s="51" customFormat="1" x14ac:dyDescent="0.3">
      <c r="F127" s="86"/>
      <c r="G127" s="87"/>
      <c r="H127" s="87"/>
      <c r="I127" s="87"/>
      <c r="J127" s="87"/>
    </row>
    <row r="128" spans="6:10" s="51" customFormat="1" x14ac:dyDescent="0.3">
      <c r="F128" s="86"/>
      <c r="G128" s="87"/>
      <c r="H128" s="87"/>
      <c r="I128" s="87"/>
      <c r="J128" s="87"/>
    </row>
    <row r="129" spans="6:10" s="51" customFormat="1" x14ac:dyDescent="0.3">
      <c r="F129" s="86"/>
      <c r="G129" s="87"/>
      <c r="H129" s="87"/>
      <c r="I129" s="87"/>
      <c r="J129" s="87"/>
    </row>
    <row r="130" spans="6:10" s="51" customFormat="1" x14ac:dyDescent="0.3">
      <c r="F130" s="86"/>
      <c r="G130" s="87"/>
      <c r="H130" s="87"/>
      <c r="I130" s="87"/>
      <c r="J130" s="87"/>
    </row>
    <row r="131" spans="6:10" s="51" customFormat="1" x14ac:dyDescent="0.3">
      <c r="F131" s="86"/>
      <c r="G131" s="87"/>
      <c r="H131" s="87"/>
      <c r="I131" s="87"/>
      <c r="J131" s="87"/>
    </row>
    <row r="132" spans="6:10" s="51" customFormat="1" x14ac:dyDescent="0.3">
      <c r="F132" s="86"/>
      <c r="G132" s="87"/>
      <c r="H132" s="87"/>
      <c r="I132" s="87"/>
      <c r="J132" s="87"/>
    </row>
    <row r="133" spans="6:10" s="51" customFormat="1" x14ac:dyDescent="0.3">
      <c r="F133" s="86"/>
      <c r="G133" s="87"/>
      <c r="H133" s="87"/>
      <c r="I133" s="87"/>
      <c r="J133" s="87"/>
    </row>
    <row r="134" spans="6:10" s="51" customFormat="1" x14ac:dyDescent="0.3">
      <c r="F134" s="86"/>
      <c r="G134" s="87"/>
      <c r="H134" s="87"/>
      <c r="I134" s="87"/>
      <c r="J134" s="87"/>
    </row>
    <row r="135" spans="6:10" s="51" customFormat="1" x14ac:dyDescent="0.3">
      <c r="F135" s="86"/>
      <c r="G135" s="87"/>
      <c r="H135" s="87"/>
      <c r="I135" s="87"/>
      <c r="J135" s="87"/>
    </row>
    <row r="136" spans="6:10" s="51" customFormat="1" x14ac:dyDescent="0.3">
      <c r="F136" s="86"/>
      <c r="G136" s="87"/>
      <c r="H136" s="87"/>
      <c r="I136" s="87"/>
      <c r="J136" s="87"/>
    </row>
    <row r="137" spans="6:10" s="51" customFormat="1" x14ac:dyDescent="0.3">
      <c r="F137" s="86"/>
      <c r="G137" s="87"/>
      <c r="H137" s="87"/>
      <c r="I137" s="87"/>
      <c r="J137" s="87"/>
    </row>
    <row r="138" spans="6:10" s="51" customFormat="1" x14ac:dyDescent="0.3">
      <c r="F138" s="86"/>
      <c r="G138" s="87"/>
      <c r="H138" s="87"/>
      <c r="I138" s="87"/>
      <c r="J138" s="87"/>
    </row>
    <row r="139" spans="6:10" s="51" customFormat="1" x14ac:dyDescent="0.3">
      <c r="F139" s="86"/>
      <c r="G139" s="87"/>
      <c r="H139" s="87"/>
      <c r="I139" s="87"/>
      <c r="J139" s="87"/>
    </row>
    <row r="140" spans="6:10" s="51" customFormat="1" x14ac:dyDescent="0.3">
      <c r="F140" s="86"/>
      <c r="G140" s="87"/>
      <c r="H140" s="87"/>
      <c r="I140" s="87"/>
      <c r="J140" s="87"/>
    </row>
    <row r="141" spans="6:10" s="51" customFormat="1" x14ac:dyDescent="0.3">
      <c r="F141" s="86"/>
      <c r="G141" s="87"/>
      <c r="H141" s="87"/>
      <c r="I141" s="87"/>
      <c r="J141" s="87"/>
    </row>
    <row r="142" spans="6:10" s="51" customFormat="1" x14ac:dyDescent="0.3">
      <c r="F142" s="86"/>
      <c r="G142" s="87"/>
      <c r="H142" s="87"/>
      <c r="I142" s="87"/>
      <c r="J142" s="87"/>
    </row>
    <row r="143" spans="6:10" s="51" customFormat="1" x14ac:dyDescent="0.3">
      <c r="F143" s="86"/>
      <c r="G143" s="87"/>
      <c r="H143" s="87"/>
      <c r="I143" s="87"/>
      <c r="J143" s="87"/>
    </row>
    <row r="144" spans="6:10" s="51" customFormat="1" x14ac:dyDescent="0.3">
      <c r="F144" s="86"/>
      <c r="G144" s="87"/>
      <c r="H144" s="87"/>
      <c r="I144" s="87"/>
      <c r="J144" s="87"/>
    </row>
    <row r="145" spans="6:10" s="51" customFormat="1" x14ac:dyDescent="0.3">
      <c r="F145" s="86"/>
      <c r="G145" s="87"/>
      <c r="H145" s="87"/>
      <c r="I145" s="87"/>
      <c r="J145" s="87"/>
    </row>
    <row r="146" spans="6:10" s="51" customFormat="1" x14ac:dyDescent="0.3">
      <c r="F146" s="86"/>
      <c r="G146" s="87"/>
      <c r="H146" s="87"/>
      <c r="I146" s="87"/>
      <c r="J146" s="87"/>
    </row>
    <row r="147" spans="6:10" s="51" customFormat="1" x14ac:dyDescent="0.3">
      <c r="F147" s="86"/>
      <c r="G147" s="87"/>
      <c r="H147" s="87"/>
      <c r="I147" s="87"/>
      <c r="J147" s="87"/>
    </row>
    <row r="148" spans="6:10" s="51" customFormat="1" x14ac:dyDescent="0.3">
      <c r="F148" s="86"/>
      <c r="G148" s="87"/>
      <c r="H148" s="87"/>
      <c r="I148" s="87"/>
      <c r="J148" s="87"/>
    </row>
    <row r="149" spans="6:10" s="51" customFormat="1" x14ac:dyDescent="0.3">
      <c r="F149" s="86"/>
      <c r="G149" s="87"/>
      <c r="H149" s="87"/>
      <c r="I149" s="87"/>
      <c r="J149" s="87"/>
    </row>
    <row r="150" spans="6:10" s="51" customFormat="1" x14ac:dyDescent="0.3">
      <c r="F150" s="86"/>
      <c r="G150" s="87"/>
      <c r="H150" s="87"/>
      <c r="I150" s="87"/>
      <c r="J150" s="87"/>
    </row>
    <row r="151" spans="6:10" s="51" customFormat="1" x14ac:dyDescent="0.3">
      <c r="F151" s="86"/>
      <c r="G151" s="87"/>
      <c r="H151" s="87"/>
      <c r="I151" s="87"/>
      <c r="J151" s="87"/>
    </row>
    <row r="152" spans="6:10" s="51" customFormat="1" x14ac:dyDescent="0.3">
      <c r="F152" s="86"/>
      <c r="G152" s="87"/>
      <c r="H152" s="87"/>
      <c r="I152" s="87"/>
      <c r="J152" s="87"/>
    </row>
    <row r="153" spans="6:10" s="51" customFormat="1" x14ac:dyDescent="0.3">
      <c r="F153" s="86"/>
      <c r="G153" s="87"/>
      <c r="H153" s="87"/>
      <c r="I153" s="87"/>
      <c r="J153" s="87"/>
    </row>
    <row r="154" spans="6:10" s="51" customFormat="1" x14ac:dyDescent="0.3">
      <c r="F154" s="86"/>
      <c r="G154" s="87"/>
      <c r="H154" s="87"/>
      <c r="I154" s="87"/>
      <c r="J154" s="87"/>
    </row>
    <row r="155" spans="6:10" s="51" customFormat="1" x14ac:dyDescent="0.3">
      <c r="F155" s="86"/>
      <c r="G155" s="87"/>
      <c r="H155" s="87"/>
      <c r="I155" s="87"/>
      <c r="J155" s="87"/>
    </row>
    <row r="156" spans="6:10" s="51" customFormat="1" x14ac:dyDescent="0.3">
      <c r="F156" s="86"/>
      <c r="G156" s="87"/>
      <c r="H156" s="87"/>
      <c r="I156" s="87"/>
      <c r="J156" s="87"/>
    </row>
    <row r="157" spans="6:10" s="51" customFormat="1" x14ac:dyDescent="0.3">
      <c r="F157" s="86"/>
      <c r="G157" s="87"/>
      <c r="H157" s="87"/>
      <c r="I157" s="87"/>
      <c r="J157" s="87"/>
    </row>
    <row r="158" spans="6:10" s="51" customFormat="1" x14ac:dyDescent="0.3">
      <c r="F158" s="86"/>
      <c r="G158" s="87"/>
      <c r="H158" s="87"/>
      <c r="I158" s="87"/>
      <c r="J158" s="87"/>
    </row>
    <row r="159" spans="6:10" s="51" customFormat="1" x14ac:dyDescent="0.3">
      <c r="F159" s="86"/>
      <c r="G159" s="87"/>
      <c r="H159" s="87"/>
      <c r="I159" s="87"/>
      <c r="J159" s="87"/>
    </row>
    <row r="160" spans="6:10" s="51" customFormat="1" x14ac:dyDescent="0.3">
      <c r="F160" s="86"/>
      <c r="G160" s="87"/>
      <c r="H160" s="87"/>
      <c r="I160" s="87"/>
      <c r="J160" s="87"/>
    </row>
    <row r="161" spans="6:10" s="51" customFormat="1" x14ac:dyDescent="0.3">
      <c r="F161" s="86"/>
      <c r="G161" s="87"/>
      <c r="H161" s="87"/>
      <c r="I161" s="87"/>
      <c r="J161" s="87"/>
    </row>
    <row r="162" spans="6:10" s="51" customFormat="1" x14ac:dyDescent="0.3">
      <c r="F162" s="86"/>
      <c r="G162" s="87"/>
      <c r="H162" s="87"/>
      <c r="I162" s="87"/>
      <c r="J162" s="87"/>
    </row>
    <row r="163" spans="6:10" s="51" customFormat="1" x14ac:dyDescent="0.3">
      <c r="F163" s="86"/>
      <c r="G163" s="87"/>
      <c r="H163" s="87"/>
      <c r="I163" s="87"/>
      <c r="J163" s="87"/>
    </row>
    <row r="164" spans="6:10" s="51" customFormat="1" x14ac:dyDescent="0.3">
      <c r="F164" s="86"/>
      <c r="G164" s="87"/>
      <c r="H164" s="87"/>
      <c r="I164" s="87"/>
      <c r="J164" s="87"/>
    </row>
    <row r="165" spans="6:10" s="51" customFormat="1" x14ac:dyDescent="0.3">
      <c r="F165" s="86"/>
      <c r="G165" s="87"/>
      <c r="H165" s="87"/>
      <c r="I165" s="87"/>
      <c r="J165" s="87"/>
    </row>
    <row r="166" spans="6:10" s="51" customFormat="1" x14ac:dyDescent="0.3">
      <c r="F166" s="86"/>
      <c r="G166" s="87"/>
      <c r="H166" s="87"/>
      <c r="I166" s="87"/>
      <c r="J166" s="87"/>
    </row>
    <row r="167" spans="6:10" s="51" customFormat="1" x14ac:dyDescent="0.3">
      <c r="F167" s="86"/>
      <c r="G167" s="87"/>
      <c r="H167" s="87"/>
      <c r="I167" s="87"/>
      <c r="J167" s="87"/>
    </row>
    <row r="168" spans="6:10" s="51" customFormat="1" x14ac:dyDescent="0.3">
      <c r="F168" s="86"/>
      <c r="G168" s="87"/>
      <c r="H168" s="87"/>
      <c r="I168" s="87"/>
      <c r="J168" s="87"/>
    </row>
    <row r="169" spans="6:10" s="51" customFormat="1" x14ac:dyDescent="0.3">
      <c r="F169" s="86"/>
      <c r="G169" s="87"/>
      <c r="H169" s="87"/>
      <c r="I169" s="87"/>
      <c r="J169" s="87"/>
    </row>
    <row r="170" spans="6:10" s="51" customFormat="1" x14ac:dyDescent="0.3">
      <c r="F170" s="86"/>
      <c r="G170" s="87"/>
      <c r="H170" s="87"/>
      <c r="I170" s="87"/>
      <c r="J170" s="87"/>
    </row>
    <row r="171" spans="6:10" s="51" customFormat="1" x14ac:dyDescent="0.3">
      <c r="F171" s="86"/>
      <c r="G171" s="87"/>
      <c r="H171" s="87"/>
      <c r="I171" s="87"/>
      <c r="J171" s="87"/>
    </row>
    <row r="172" spans="6:10" s="51" customFormat="1" x14ac:dyDescent="0.3">
      <c r="F172" s="86"/>
      <c r="G172" s="87"/>
      <c r="H172" s="87"/>
      <c r="I172" s="87"/>
      <c r="J172" s="87"/>
    </row>
    <row r="173" spans="6:10" s="51" customFormat="1" x14ac:dyDescent="0.3">
      <c r="F173" s="86"/>
      <c r="G173" s="87"/>
      <c r="H173" s="87"/>
      <c r="I173" s="87"/>
      <c r="J173" s="87"/>
    </row>
    <row r="174" spans="6:10" s="51" customFormat="1" x14ac:dyDescent="0.3">
      <c r="F174" s="86"/>
      <c r="G174" s="87"/>
      <c r="H174" s="87"/>
      <c r="I174" s="87"/>
      <c r="J174" s="87"/>
    </row>
    <row r="175" spans="6:10" s="51" customFormat="1" x14ac:dyDescent="0.3">
      <c r="F175" s="86"/>
      <c r="G175" s="87"/>
      <c r="H175" s="87"/>
      <c r="I175" s="87"/>
      <c r="J175" s="87"/>
    </row>
    <row r="176" spans="6:10" s="51" customFormat="1" x14ac:dyDescent="0.3">
      <c r="F176" s="86"/>
      <c r="G176" s="87"/>
      <c r="H176" s="87"/>
      <c r="I176" s="87"/>
      <c r="J176" s="87"/>
    </row>
    <row r="177" spans="6:10" s="51" customFormat="1" x14ac:dyDescent="0.3">
      <c r="F177" s="86"/>
      <c r="G177" s="87"/>
      <c r="H177" s="87"/>
      <c r="I177" s="87"/>
      <c r="J177" s="87"/>
    </row>
    <row r="178" spans="6:10" s="51" customFormat="1" x14ac:dyDescent="0.3">
      <c r="F178" s="86"/>
      <c r="G178" s="87"/>
      <c r="H178" s="87"/>
      <c r="I178" s="87"/>
      <c r="J178" s="87"/>
    </row>
    <row r="179" spans="6:10" s="51" customFormat="1" x14ac:dyDescent="0.3">
      <c r="F179" s="86"/>
      <c r="G179" s="87"/>
      <c r="H179" s="87"/>
      <c r="I179" s="87"/>
      <c r="J179" s="87"/>
    </row>
    <row r="180" spans="6:10" s="51" customFormat="1" x14ac:dyDescent="0.3">
      <c r="F180" s="86"/>
      <c r="G180" s="87"/>
      <c r="H180" s="87"/>
      <c r="I180" s="87"/>
      <c r="J180" s="87"/>
    </row>
    <row r="181" spans="6:10" s="51" customFormat="1" x14ac:dyDescent="0.3">
      <c r="F181" s="86"/>
      <c r="G181" s="87"/>
      <c r="H181" s="87"/>
      <c r="I181" s="87"/>
      <c r="J181" s="87"/>
    </row>
    <row r="182" spans="6:10" s="51" customFormat="1" x14ac:dyDescent="0.3">
      <c r="F182" s="86"/>
      <c r="G182" s="87"/>
      <c r="H182" s="87"/>
      <c r="I182" s="87"/>
      <c r="J182" s="87"/>
    </row>
    <row r="183" spans="6:10" s="51" customFormat="1" x14ac:dyDescent="0.3">
      <c r="F183" s="86"/>
      <c r="G183" s="87"/>
      <c r="H183" s="87"/>
      <c r="I183" s="87"/>
      <c r="J183" s="87"/>
    </row>
    <row r="184" spans="6:10" s="51" customFormat="1" x14ac:dyDescent="0.3">
      <c r="F184" s="86"/>
      <c r="G184" s="87"/>
      <c r="H184" s="87"/>
      <c r="I184" s="87"/>
      <c r="J184" s="87"/>
    </row>
    <row r="185" spans="6:10" s="51" customFormat="1" x14ac:dyDescent="0.3">
      <c r="F185" s="86"/>
      <c r="G185" s="87"/>
      <c r="H185" s="87"/>
      <c r="I185" s="87"/>
      <c r="J185" s="87"/>
    </row>
    <row r="186" spans="6:10" s="51" customFormat="1" x14ac:dyDescent="0.3">
      <c r="F186" s="86"/>
      <c r="G186" s="87"/>
      <c r="H186" s="87"/>
      <c r="I186" s="87"/>
      <c r="J186" s="87"/>
    </row>
    <row r="187" spans="6:10" s="51" customFormat="1" x14ac:dyDescent="0.3">
      <c r="F187" s="86"/>
      <c r="G187" s="87"/>
      <c r="H187" s="87"/>
      <c r="I187" s="87"/>
      <c r="J187" s="87"/>
    </row>
    <row r="188" spans="6:10" s="51" customFormat="1" x14ac:dyDescent="0.3">
      <c r="F188" s="86"/>
      <c r="G188" s="87"/>
      <c r="H188" s="87"/>
      <c r="I188" s="87"/>
      <c r="J188" s="87"/>
    </row>
    <row r="189" spans="6:10" s="51" customFormat="1" x14ac:dyDescent="0.3">
      <c r="F189" s="86"/>
      <c r="G189" s="87"/>
      <c r="H189" s="87"/>
      <c r="I189" s="87"/>
      <c r="J189" s="87"/>
    </row>
    <row r="190" spans="6:10" s="51" customFormat="1" x14ac:dyDescent="0.3">
      <c r="F190" s="86"/>
      <c r="G190" s="87"/>
      <c r="H190" s="87"/>
      <c r="I190" s="87"/>
      <c r="J190" s="87"/>
    </row>
    <row r="191" spans="6:10" s="51" customFormat="1" x14ac:dyDescent="0.3">
      <c r="F191" s="86"/>
      <c r="G191" s="87"/>
      <c r="H191" s="87"/>
      <c r="I191" s="87"/>
      <c r="J191" s="87"/>
    </row>
    <row r="192" spans="6:10" s="51" customFormat="1" x14ac:dyDescent="0.3">
      <c r="F192" s="86"/>
      <c r="G192" s="87"/>
      <c r="H192" s="87"/>
      <c r="I192" s="87"/>
      <c r="J192" s="87"/>
    </row>
    <row r="193" spans="6:10" s="51" customFormat="1" x14ac:dyDescent="0.3">
      <c r="F193" s="86"/>
      <c r="G193" s="87"/>
      <c r="H193" s="87"/>
      <c r="I193" s="87"/>
      <c r="J193" s="87"/>
    </row>
    <row r="194" spans="6:10" s="51" customFormat="1" x14ac:dyDescent="0.3">
      <c r="F194" s="86"/>
      <c r="G194" s="87"/>
      <c r="H194" s="87"/>
      <c r="I194" s="87"/>
      <c r="J194" s="87"/>
    </row>
    <row r="195" spans="6:10" s="51" customFormat="1" x14ac:dyDescent="0.3">
      <c r="F195" s="86"/>
      <c r="G195" s="87"/>
      <c r="H195" s="87"/>
      <c r="I195" s="87"/>
      <c r="J195" s="87"/>
    </row>
    <row r="196" spans="6:10" s="51" customFormat="1" x14ac:dyDescent="0.3">
      <c r="F196" s="86"/>
      <c r="G196" s="87"/>
      <c r="H196" s="87"/>
      <c r="I196" s="87"/>
      <c r="J196" s="87"/>
    </row>
    <row r="197" spans="6:10" s="51" customFormat="1" x14ac:dyDescent="0.3">
      <c r="F197" s="86"/>
      <c r="G197" s="87"/>
      <c r="H197" s="87"/>
      <c r="I197" s="87"/>
      <c r="J197" s="87"/>
    </row>
    <row r="198" spans="6:10" s="51" customFormat="1" x14ac:dyDescent="0.3">
      <c r="F198" s="86"/>
      <c r="G198" s="87"/>
      <c r="H198" s="87"/>
      <c r="I198" s="87"/>
      <c r="J198" s="87"/>
    </row>
    <row r="199" spans="6:10" s="51" customFormat="1" x14ac:dyDescent="0.3">
      <c r="F199" s="86"/>
      <c r="G199" s="87"/>
      <c r="H199" s="87"/>
      <c r="I199" s="87"/>
      <c r="J199" s="87"/>
    </row>
    <row r="200" spans="6:10" s="51" customFormat="1" x14ac:dyDescent="0.3">
      <c r="F200" s="86"/>
      <c r="G200" s="87"/>
      <c r="H200" s="87"/>
      <c r="I200" s="87"/>
      <c r="J200" s="87"/>
    </row>
    <row r="201" spans="6:10" s="51" customFormat="1" x14ac:dyDescent="0.3">
      <c r="F201" s="86"/>
      <c r="G201" s="87"/>
      <c r="H201" s="87"/>
      <c r="I201" s="87"/>
      <c r="J201" s="87"/>
    </row>
    <row r="202" spans="6:10" s="51" customFormat="1" x14ac:dyDescent="0.3">
      <c r="F202" s="86"/>
      <c r="G202" s="87"/>
      <c r="H202" s="87"/>
      <c r="I202" s="87"/>
      <c r="J202" s="87"/>
    </row>
    <row r="203" spans="6:10" s="51" customFormat="1" x14ac:dyDescent="0.3">
      <c r="F203" s="86"/>
      <c r="G203" s="87"/>
      <c r="H203" s="87"/>
      <c r="I203" s="87"/>
      <c r="J203" s="87"/>
    </row>
    <row r="204" spans="6:10" s="51" customFormat="1" x14ac:dyDescent="0.3">
      <c r="F204" s="86"/>
      <c r="G204" s="87"/>
      <c r="H204" s="87"/>
      <c r="I204" s="87"/>
      <c r="J204" s="87"/>
    </row>
  </sheetData>
  <sheetProtection algorithmName="SHA-512" hashValue="ue975RxeLq6wh6S1mZEzRWwEkSu7DqRq0QFoPG2sB72yo/WJUpX6Y02SFYObpxOeQlPclS6OehLJqTZbHcHq7w==" saltValue="enDo0P3nGHdMH6P7nLK7MQ==" spinCount="100000" sheet="1" selectLockedCells="1"/>
  <mergeCells count="10">
    <mergeCell ref="G2:G4"/>
    <mergeCell ref="H2:H4"/>
    <mergeCell ref="B48:D48"/>
    <mergeCell ref="A56:H56"/>
    <mergeCell ref="A2:A4"/>
    <mergeCell ref="B2:B4"/>
    <mergeCell ref="C2:C4"/>
    <mergeCell ref="D2:D4"/>
    <mergeCell ref="E2:E4"/>
    <mergeCell ref="F2:F4"/>
  </mergeCells>
  <dataValidations count="1">
    <dataValidation type="custom" allowBlank="1" showInputMessage="1" showErrorMessage="1" error="Vse cene na enoto morajo biti vnesene v ponudbeni predračun na dve decimalni mesti natančno !" sqref="E5:E47 F6:F47" xr:uid="{A10B92F1-2A49-422A-B6AB-ED3E20F9F49E}">
      <formula1>OR(ROUND(MOD(E5*100,1),3)=0,ROUND(MOD(E5*100,1),3)=1)</formula1>
    </dataValidation>
  </dataValidations>
  <pageMargins left="0.59055118110236227" right="0.59055118110236227" top="0.55118110236220474" bottom="0.55118110236220474" header="0.31496062992125984" footer="0.31496062992125984"/>
  <pageSetup paperSize="9" scale="95" fitToHeight="0" orientation="landscape" r:id="rId1"/>
  <rowBreaks count="1" manualBreakCount="1">
    <brk id="28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24AD1-5534-4B34-BD54-2F474D7BF2E1}">
  <sheetPr>
    <pageSetUpPr fitToPage="1"/>
  </sheetPr>
  <dimension ref="A1:K64"/>
  <sheetViews>
    <sheetView tabSelected="1" view="pageBreakPreview" topLeftCell="A6" zoomScaleNormal="100" zoomScaleSheetLayoutView="100" workbookViewId="0">
      <selection activeCell="E6" sqref="E6"/>
    </sheetView>
  </sheetViews>
  <sheetFormatPr defaultColWidth="8.88671875" defaultRowHeight="13.8" x14ac:dyDescent="0.3"/>
  <cols>
    <col min="1" max="1" width="7.6640625" style="15" customWidth="1"/>
    <col min="2" max="2" width="58.5546875" style="15" customWidth="1"/>
    <col min="3" max="3" width="10.109375" style="15" bestFit="1" customWidth="1"/>
    <col min="4" max="4" width="9.44140625" style="15" customWidth="1"/>
    <col min="5" max="5" width="14.6640625" style="15" customWidth="1"/>
    <col min="6" max="6" width="14.6640625" style="20" customWidth="1"/>
    <col min="7" max="7" width="10.109375" style="21" bestFit="1" customWidth="1"/>
    <col min="8" max="8" width="14.6640625" style="21" customWidth="1"/>
    <col min="9" max="9" width="10.109375" style="87" bestFit="1" customWidth="1"/>
    <col min="10" max="10" width="14.6640625" style="87" customWidth="1"/>
    <col min="11" max="11" width="8.88671875" style="51"/>
    <col min="12" max="16384" width="8.88671875" style="15"/>
  </cols>
  <sheetData>
    <row r="1" spans="1:10" ht="15" thickBot="1" x14ac:dyDescent="0.35">
      <c r="A1" s="22" t="s">
        <v>74</v>
      </c>
      <c r="B1" s="1"/>
      <c r="C1" s="1"/>
      <c r="D1" s="1"/>
      <c r="E1" s="1"/>
      <c r="F1" s="13"/>
      <c r="G1" s="14"/>
      <c r="H1" s="14"/>
      <c r="I1" s="49"/>
      <c r="J1" s="50"/>
    </row>
    <row r="2" spans="1:10" x14ac:dyDescent="0.3">
      <c r="A2" s="43" t="s">
        <v>0</v>
      </c>
      <c r="B2" s="43" t="s">
        <v>11</v>
      </c>
      <c r="C2" s="43" t="s">
        <v>1</v>
      </c>
      <c r="D2" s="43" t="s">
        <v>2</v>
      </c>
      <c r="E2" s="43" t="s">
        <v>3</v>
      </c>
      <c r="F2" s="43" t="s">
        <v>4</v>
      </c>
      <c r="G2" s="43" t="s">
        <v>10</v>
      </c>
      <c r="H2" s="43" t="s">
        <v>12</v>
      </c>
      <c r="I2" s="51"/>
      <c r="J2" s="51"/>
    </row>
    <row r="3" spans="1:10" x14ac:dyDescent="0.3">
      <c r="A3" s="44"/>
      <c r="B3" s="44"/>
      <c r="C3" s="44"/>
      <c r="D3" s="44"/>
      <c r="E3" s="44"/>
      <c r="F3" s="44"/>
      <c r="G3" s="44"/>
      <c r="H3" s="44"/>
      <c r="I3" s="51"/>
      <c r="J3" s="51"/>
    </row>
    <row r="4" spans="1:10" ht="14.4" thickBot="1" x14ac:dyDescent="0.35">
      <c r="A4" s="45"/>
      <c r="B4" s="45"/>
      <c r="C4" s="44"/>
      <c r="D4" s="44"/>
      <c r="E4" s="44"/>
      <c r="F4" s="44"/>
      <c r="G4" s="44"/>
      <c r="H4" s="44"/>
      <c r="I4" s="51"/>
      <c r="J4" s="51"/>
    </row>
    <row r="5" spans="1:10" ht="27.6" x14ac:dyDescent="0.25">
      <c r="A5" s="10" t="s">
        <v>13</v>
      </c>
      <c r="B5" s="24" t="s">
        <v>30</v>
      </c>
      <c r="C5" s="25"/>
      <c r="D5" s="7"/>
      <c r="E5" s="23"/>
      <c r="F5" s="26"/>
      <c r="G5" s="26"/>
      <c r="H5" s="27"/>
      <c r="I5" s="51"/>
      <c r="J5" s="51"/>
    </row>
    <row r="6" spans="1:10" x14ac:dyDescent="0.3">
      <c r="A6" s="11"/>
      <c r="B6" s="28" t="s">
        <v>31</v>
      </c>
      <c r="C6" s="23">
        <v>664</v>
      </c>
      <c r="D6" s="17" t="s">
        <v>67</v>
      </c>
      <c r="E6" s="6">
        <v>0</v>
      </c>
      <c r="F6" s="16">
        <f t="shared" ref="F6:F47" si="0">$C6*E6</f>
        <v>0</v>
      </c>
      <c r="G6" s="3">
        <v>0.22</v>
      </c>
      <c r="H6" s="29">
        <f t="shared" ref="H6:H47" si="1">F6+(F6*G6)</f>
        <v>0</v>
      </c>
      <c r="I6" s="51"/>
      <c r="J6" s="51"/>
    </row>
    <row r="7" spans="1:10" x14ac:dyDescent="0.3">
      <c r="A7" s="11"/>
      <c r="B7" s="28" t="s">
        <v>32</v>
      </c>
      <c r="C7" s="23">
        <v>31088</v>
      </c>
      <c r="D7" s="17" t="s">
        <v>67</v>
      </c>
      <c r="E7" s="6">
        <v>0</v>
      </c>
      <c r="F7" s="16">
        <f t="shared" si="0"/>
        <v>0</v>
      </c>
      <c r="G7" s="3">
        <v>0.22</v>
      </c>
      <c r="H7" s="29">
        <f t="shared" si="1"/>
        <v>0</v>
      </c>
      <c r="I7" s="51"/>
      <c r="J7" s="51"/>
    </row>
    <row r="8" spans="1:10" ht="30.6" x14ac:dyDescent="0.25">
      <c r="A8" s="11" t="s">
        <v>14</v>
      </c>
      <c r="B8" s="30" t="s">
        <v>76</v>
      </c>
      <c r="C8" s="23">
        <v>22</v>
      </c>
      <c r="D8" s="31" t="s">
        <v>69</v>
      </c>
      <c r="E8" s="6">
        <v>0</v>
      </c>
      <c r="F8" s="16">
        <f t="shared" si="0"/>
        <v>0</v>
      </c>
      <c r="G8" s="3">
        <v>0.22</v>
      </c>
      <c r="H8" s="29">
        <f t="shared" si="1"/>
        <v>0</v>
      </c>
      <c r="I8" s="51"/>
      <c r="J8" s="51"/>
    </row>
    <row r="9" spans="1:10" ht="27.6" x14ac:dyDescent="0.25">
      <c r="A9" s="11" t="s">
        <v>15</v>
      </c>
      <c r="B9" s="32" t="s">
        <v>33</v>
      </c>
      <c r="C9" s="25"/>
      <c r="D9" s="7"/>
      <c r="E9" s="23"/>
      <c r="F9" s="16"/>
      <c r="G9" s="26"/>
      <c r="H9" s="29"/>
      <c r="I9" s="51"/>
      <c r="J9" s="51"/>
    </row>
    <row r="10" spans="1:10" x14ac:dyDescent="0.3">
      <c r="A10" s="11"/>
      <c r="B10" s="28" t="s">
        <v>34</v>
      </c>
      <c r="C10" s="23">
        <v>5</v>
      </c>
      <c r="D10" s="17" t="s">
        <v>5</v>
      </c>
      <c r="E10" s="6">
        <v>0</v>
      </c>
      <c r="F10" s="16">
        <f t="shared" si="0"/>
        <v>0</v>
      </c>
      <c r="G10" s="3">
        <v>0.22</v>
      </c>
      <c r="H10" s="29">
        <f t="shared" si="1"/>
        <v>0</v>
      </c>
      <c r="I10" s="51"/>
      <c r="J10" s="51"/>
    </row>
    <row r="11" spans="1:10" x14ac:dyDescent="0.3">
      <c r="A11" s="11"/>
      <c r="B11" s="28" t="s">
        <v>35</v>
      </c>
      <c r="C11" s="23">
        <v>2</v>
      </c>
      <c r="D11" s="7" t="s">
        <v>5</v>
      </c>
      <c r="E11" s="6">
        <v>0</v>
      </c>
      <c r="F11" s="16">
        <f t="shared" si="0"/>
        <v>0</v>
      </c>
      <c r="G11" s="3">
        <v>0.22</v>
      </c>
      <c r="H11" s="29">
        <f t="shared" si="1"/>
        <v>0</v>
      </c>
      <c r="I11" s="51"/>
      <c r="J11" s="51"/>
    </row>
    <row r="12" spans="1:10" ht="27.6" x14ac:dyDescent="0.25">
      <c r="A12" s="11" t="s">
        <v>16</v>
      </c>
      <c r="B12" s="30" t="s">
        <v>36</v>
      </c>
      <c r="C12" s="23">
        <v>1</v>
      </c>
      <c r="D12" s="7" t="s">
        <v>5</v>
      </c>
      <c r="E12" s="6">
        <v>0</v>
      </c>
      <c r="F12" s="16">
        <f t="shared" si="0"/>
        <v>0</v>
      </c>
      <c r="G12" s="3">
        <v>0.22</v>
      </c>
      <c r="H12" s="29">
        <f t="shared" si="1"/>
        <v>0</v>
      </c>
      <c r="I12" s="51"/>
      <c r="J12" s="51"/>
    </row>
    <row r="13" spans="1:10" x14ac:dyDescent="0.25">
      <c r="A13" s="11" t="s">
        <v>17</v>
      </c>
      <c r="B13" s="33" t="s">
        <v>37</v>
      </c>
      <c r="C13" s="25"/>
      <c r="D13" s="7"/>
      <c r="E13" s="23"/>
      <c r="F13" s="16"/>
      <c r="G13" s="26"/>
      <c r="H13" s="29"/>
      <c r="I13" s="51"/>
      <c r="J13" s="51"/>
    </row>
    <row r="14" spans="1:10" x14ac:dyDescent="0.3">
      <c r="A14" s="11"/>
      <c r="B14" s="28" t="s">
        <v>38</v>
      </c>
      <c r="C14" s="23">
        <v>137</v>
      </c>
      <c r="D14" s="7" t="s">
        <v>67</v>
      </c>
      <c r="E14" s="6">
        <v>0</v>
      </c>
      <c r="F14" s="16">
        <f t="shared" si="0"/>
        <v>0</v>
      </c>
      <c r="G14" s="3">
        <v>0.22</v>
      </c>
      <c r="H14" s="29">
        <f t="shared" si="1"/>
        <v>0</v>
      </c>
      <c r="I14" s="51"/>
      <c r="J14" s="51"/>
    </row>
    <row r="15" spans="1:10" x14ac:dyDescent="0.3">
      <c r="A15" s="11"/>
      <c r="B15" s="28" t="s">
        <v>39</v>
      </c>
      <c r="C15" s="23">
        <v>1299</v>
      </c>
      <c r="D15" s="7" t="s">
        <v>67</v>
      </c>
      <c r="E15" s="6">
        <v>0</v>
      </c>
      <c r="F15" s="16">
        <f t="shared" si="0"/>
        <v>0</v>
      </c>
      <c r="G15" s="3">
        <v>0.22</v>
      </c>
      <c r="H15" s="29">
        <f t="shared" si="1"/>
        <v>0</v>
      </c>
      <c r="I15" s="51"/>
      <c r="J15" s="51"/>
    </row>
    <row r="16" spans="1:10" x14ac:dyDescent="0.3">
      <c r="A16" s="11"/>
      <c r="B16" s="28" t="s">
        <v>40</v>
      </c>
      <c r="C16" s="23">
        <v>1060</v>
      </c>
      <c r="D16" s="7" t="s">
        <v>67</v>
      </c>
      <c r="E16" s="6">
        <v>0</v>
      </c>
      <c r="F16" s="16">
        <f t="shared" si="0"/>
        <v>0</v>
      </c>
      <c r="G16" s="3">
        <v>0.22</v>
      </c>
      <c r="H16" s="29">
        <f t="shared" si="1"/>
        <v>0</v>
      </c>
      <c r="I16" s="51"/>
      <c r="J16" s="51"/>
    </row>
    <row r="17" spans="1:10" x14ac:dyDescent="0.3">
      <c r="A17" s="11"/>
      <c r="B17" s="28" t="s">
        <v>41</v>
      </c>
      <c r="C17" s="23">
        <v>17131</v>
      </c>
      <c r="D17" s="7" t="s">
        <v>67</v>
      </c>
      <c r="E17" s="6">
        <v>0</v>
      </c>
      <c r="F17" s="16">
        <f t="shared" si="0"/>
        <v>0</v>
      </c>
      <c r="G17" s="3">
        <v>0.22</v>
      </c>
      <c r="H17" s="29">
        <f t="shared" si="1"/>
        <v>0</v>
      </c>
      <c r="I17" s="51"/>
      <c r="J17" s="51"/>
    </row>
    <row r="18" spans="1:10" x14ac:dyDescent="0.25">
      <c r="A18" s="11" t="s">
        <v>18</v>
      </c>
      <c r="B18" s="30" t="s">
        <v>42</v>
      </c>
      <c r="C18" s="25"/>
      <c r="D18" s="7"/>
      <c r="E18" s="59"/>
      <c r="F18" s="16"/>
      <c r="G18" s="26"/>
      <c r="H18" s="29"/>
      <c r="I18" s="51"/>
      <c r="J18" s="51"/>
    </row>
    <row r="19" spans="1:10" x14ac:dyDescent="0.3">
      <c r="A19" s="11"/>
      <c r="B19" s="28" t="s">
        <v>43</v>
      </c>
      <c r="C19" s="23">
        <v>12</v>
      </c>
      <c r="D19" s="7" t="s">
        <v>5</v>
      </c>
      <c r="E19" s="6">
        <v>0</v>
      </c>
      <c r="F19" s="16">
        <f t="shared" si="0"/>
        <v>0</v>
      </c>
      <c r="G19" s="3">
        <v>0.22</v>
      </c>
      <c r="H19" s="29">
        <f t="shared" si="1"/>
        <v>0</v>
      </c>
      <c r="I19" s="51"/>
      <c r="J19" s="51"/>
    </row>
    <row r="20" spans="1:10" x14ac:dyDescent="0.3">
      <c r="A20" s="11"/>
      <c r="B20" s="28" t="s">
        <v>44</v>
      </c>
      <c r="C20" s="23">
        <v>2</v>
      </c>
      <c r="D20" s="7" t="s">
        <v>5</v>
      </c>
      <c r="E20" s="6">
        <v>0</v>
      </c>
      <c r="F20" s="16">
        <f t="shared" si="0"/>
        <v>0</v>
      </c>
      <c r="G20" s="3">
        <v>0.22</v>
      </c>
      <c r="H20" s="29">
        <f t="shared" si="1"/>
        <v>0</v>
      </c>
      <c r="I20" s="51"/>
      <c r="J20" s="51"/>
    </row>
    <row r="21" spans="1:10" ht="27.6" x14ac:dyDescent="0.25">
      <c r="A21" s="11" t="s">
        <v>19</v>
      </c>
      <c r="B21" s="32" t="s">
        <v>45</v>
      </c>
      <c r="C21" s="25"/>
      <c r="D21" s="7"/>
      <c r="E21" s="59"/>
      <c r="F21" s="16"/>
      <c r="G21" s="26"/>
      <c r="H21" s="29"/>
      <c r="I21" s="51"/>
      <c r="J21" s="51"/>
    </row>
    <row r="22" spans="1:10" x14ac:dyDescent="0.3">
      <c r="A22" s="11"/>
      <c r="B22" s="28" t="s">
        <v>47</v>
      </c>
      <c r="C22" s="23">
        <v>252</v>
      </c>
      <c r="D22" s="7" t="s">
        <v>67</v>
      </c>
      <c r="E22" s="6">
        <v>0</v>
      </c>
      <c r="F22" s="16">
        <f t="shared" si="0"/>
        <v>0</v>
      </c>
      <c r="G22" s="3">
        <v>0.22</v>
      </c>
      <c r="H22" s="29">
        <f t="shared" si="1"/>
        <v>0</v>
      </c>
      <c r="I22" s="51"/>
      <c r="J22" s="51"/>
    </row>
    <row r="23" spans="1:10" x14ac:dyDescent="0.3">
      <c r="A23" s="11"/>
      <c r="B23" s="28" t="s">
        <v>48</v>
      </c>
      <c r="C23" s="23">
        <v>713</v>
      </c>
      <c r="D23" s="7" t="s">
        <v>67</v>
      </c>
      <c r="E23" s="6">
        <v>0</v>
      </c>
      <c r="F23" s="16">
        <f t="shared" si="0"/>
        <v>0</v>
      </c>
      <c r="G23" s="3">
        <v>0.22</v>
      </c>
      <c r="H23" s="29">
        <f t="shared" si="1"/>
        <v>0</v>
      </c>
      <c r="I23" s="51"/>
      <c r="J23" s="51"/>
    </row>
    <row r="24" spans="1:10" x14ac:dyDescent="0.3">
      <c r="A24" s="11"/>
      <c r="B24" s="28" t="s">
        <v>49</v>
      </c>
      <c r="C24" s="23">
        <v>1734</v>
      </c>
      <c r="D24" s="7" t="s">
        <v>67</v>
      </c>
      <c r="E24" s="6">
        <v>0</v>
      </c>
      <c r="F24" s="16">
        <f t="shared" si="0"/>
        <v>0</v>
      </c>
      <c r="G24" s="3">
        <v>0.22</v>
      </c>
      <c r="H24" s="29">
        <f t="shared" si="1"/>
        <v>0</v>
      </c>
      <c r="I24" s="51"/>
      <c r="J24" s="51"/>
    </row>
    <row r="25" spans="1:10" x14ac:dyDescent="0.3">
      <c r="A25" s="11"/>
      <c r="B25" s="34" t="s">
        <v>77</v>
      </c>
      <c r="C25" s="23">
        <v>19414</v>
      </c>
      <c r="D25" s="7" t="s">
        <v>67</v>
      </c>
      <c r="E25" s="6">
        <v>0</v>
      </c>
      <c r="F25" s="16">
        <f t="shared" si="0"/>
        <v>0</v>
      </c>
      <c r="G25" s="3">
        <v>0.22</v>
      </c>
      <c r="H25" s="29">
        <f t="shared" si="1"/>
        <v>0</v>
      </c>
      <c r="I25" s="51"/>
      <c r="J25" s="51"/>
    </row>
    <row r="26" spans="1:10" ht="27.6" x14ac:dyDescent="0.25">
      <c r="A26" s="11" t="s">
        <v>20</v>
      </c>
      <c r="B26" s="30" t="s">
        <v>50</v>
      </c>
      <c r="C26" s="25"/>
      <c r="D26" s="7"/>
      <c r="E26" s="23"/>
      <c r="F26" s="16"/>
      <c r="G26" s="26"/>
      <c r="H26" s="29"/>
      <c r="I26" s="51"/>
      <c r="J26" s="51"/>
    </row>
    <row r="27" spans="1:10" x14ac:dyDescent="0.3">
      <c r="A27" s="11"/>
      <c r="B27" s="28" t="s">
        <v>46</v>
      </c>
      <c r="C27" s="23">
        <v>16</v>
      </c>
      <c r="D27" s="7" t="s">
        <v>5</v>
      </c>
      <c r="E27" s="6">
        <v>0</v>
      </c>
      <c r="F27" s="16">
        <f t="shared" si="0"/>
        <v>0</v>
      </c>
      <c r="G27" s="3">
        <v>0.22</v>
      </c>
      <c r="H27" s="29">
        <f t="shared" si="1"/>
        <v>0</v>
      </c>
      <c r="I27" s="51"/>
      <c r="J27" s="51"/>
    </row>
    <row r="28" spans="1:10" x14ac:dyDescent="0.3">
      <c r="A28" s="11"/>
      <c r="B28" s="28" t="s">
        <v>44</v>
      </c>
      <c r="C28" s="23">
        <v>3</v>
      </c>
      <c r="D28" s="7" t="s">
        <v>5</v>
      </c>
      <c r="E28" s="6">
        <v>0</v>
      </c>
      <c r="F28" s="16">
        <f t="shared" si="0"/>
        <v>0</v>
      </c>
      <c r="G28" s="3">
        <v>0.22</v>
      </c>
      <c r="H28" s="29">
        <f t="shared" si="1"/>
        <v>0</v>
      </c>
      <c r="I28" s="51"/>
      <c r="J28" s="51"/>
    </row>
    <row r="29" spans="1:10" x14ac:dyDescent="0.3">
      <c r="A29" s="11" t="s">
        <v>21</v>
      </c>
      <c r="B29" s="32" t="s">
        <v>58</v>
      </c>
      <c r="C29" s="23">
        <v>1</v>
      </c>
      <c r="D29" s="7" t="s">
        <v>5</v>
      </c>
      <c r="E29" s="6">
        <v>0</v>
      </c>
      <c r="F29" s="16">
        <f t="shared" si="0"/>
        <v>0</v>
      </c>
      <c r="G29" s="3">
        <v>0.22</v>
      </c>
      <c r="H29" s="29">
        <f t="shared" si="1"/>
        <v>0</v>
      </c>
      <c r="I29" s="51"/>
      <c r="J29" s="51"/>
    </row>
    <row r="30" spans="1:10" x14ac:dyDescent="0.3">
      <c r="A30" s="11" t="s">
        <v>22</v>
      </c>
      <c r="B30" s="32" t="s">
        <v>51</v>
      </c>
      <c r="C30" s="23">
        <v>1</v>
      </c>
      <c r="D30" s="7" t="s">
        <v>5</v>
      </c>
      <c r="E30" s="6">
        <v>0</v>
      </c>
      <c r="F30" s="16">
        <f t="shared" si="0"/>
        <v>0</v>
      </c>
      <c r="G30" s="3">
        <v>0.22</v>
      </c>
      <c r="H30" s="29">
        <f t="shared" si="1"/>
        <v>0</v>
      </c>
      <c r="I30" s="51"/>
      <c r="J30" s="51"/>
    </row>
    <row r="31" spans="1:10" x14ac:dyDescent="0.25">
      <c r="A31" s="11"/>
      <c r="B31" s="28" t="s">
        <v>52</v>
      </c>
      <c r="C31" s="23"/>
      <c r="D31" s="7"/>
      <c r="E31" s="23"/>
      <c r="F31" s="16"/>
      <c r="G31" s="26"/>
      <c r="H31" s="29"/>
      <c r="I31" s="51"/>
      <c r="J31" s="51"/>
    </row>
    <row r="32" spans="1:10" x14ac:dyDescent="0.25">
      <c r="A32" s="11"/>
      <c r="B32" s="28" t="s">
        <v>53</v>
      </c>
      <c r="C32" s="23"/>
      <c r="D32" s="7"/>
      <c r="E32" s="23"/>
      <c r="F32" s="16"/>
      <c r="G32" s="26"/>
      <c r="H32" s="29"/>
      <c r="I32" s="51"/>
      <c r="J32" s="51"/>
    </row>
    <row r="33" spans="1:11" x14ac:dyDescent="0.25">
      <c r="A33" s="11" t="s">
        <v>23</v>
      </c>
      <c r="B33" s="32" t="s">
        <v>54</v>
      </c>
      <c r="C33" s="23"/>
      <c r="D33" s="7"/>
      <c r="E33" s="23"/>
      <c r="F33" s="16"/>
      <c r="G33" s="26"/>
      <c r="H33" s="29"/>
      <c r="I33" s="51"/>
      <c r="J33" s="51"/>
    </row>
    <row r="34" spans="1:11" x14ac:dyDescent="0.3">
      <c r="A34" s="11"/>
      <c r="B34" s="28" t="s">
        <v>55</v>
      </c>
      <c r="C34" s="23">
        <v>1</v>
      </c>
      <c r="D34" s="7" t="s">
        <v>5</v>
      </c>
      <c r="E34" s="6">
        <v>0</v>
      </c>
      <c r="F34" s="16">
        <f t="shared" si="0"/>
        <v>0</v>
      </c>
      <c r="G34" s="3">
        <v>0.22</v>
      </c>
      <c r="H34" s="29">
        <f t="shared" si="1"/>
        <v>0</v>
      </c>
      <c r="I34" s="51"/>
      <c r="J34" s="51"/>
    </row>
    <row r="35" spans="1:11" x14ac:dyDescent="0.3">
      <c r="A35" s="11"/>
      <c r="B35" s="28" t="s">
        <v>56</v>
      </c>
      <c r="C35" s="23">
        <v>0</v>
      </c>
      <c r="D35" s="7" t="s">
        <v>5</v>
      </c>
      <c r="E35" s="6">
        <v>0</v>
      </c>
      <c r="F35" s="16">
        <f t="shared" si="0"/>
        <v>0</v>
      </c>
      <c r="G35" s="3">
        <v>0.22</v>
      </c>
      <c r="H35" s="29">
        <f t="shared" si="1"/>
        <v>0</v>
      </c>
      <c r="I35" s="51"/>
      <c r="J35" s="51"/>
    </row>
    <row r="36" spans="1:11" x14ac:dyDescent="0.25">
      <c r="A36" s="11" t="s">
        <v>24</v>
      </c>
      <c r="B36" s="32" t="s">
        <v>57</v>
      </c>
      <c r="C36" s="23"/>
      <c r="D36" s="7"/>
      <c r="E36" s="23"/>
      <c r="F36" s="16"/>
      <c r="G36" s="26"/>
      <c r="H36" s="29"/>
      <c r="I36" s="51"/>
      <c r="J36" s="51"/>
    </row>
    <row r="37" spans="1:11" x14ac:dyDescent="0.3">
      <c r="A37" s="11"/>
      <c r="B37" s="28" t="s">
        <v>59</v>
      </c>
      <c r="C37" s="23">
        <v>5</v>
      </c>
      <c r="D37" s="7" t="s">
        <v>5</v>
      </c>
      <c r="E37" s="6">
        <v>0</v>
      </c>
      <c r="F37" s="16">
        <f t="shared" si="0"/>
        <v>0</v>
      </c>
      <c r="G37" s="3">
        <v>0.22</v>
      </c>
      <c r="H37" s="29">
        <f t="shared" si="1"/>
        <v>0</v>
      </c>
      <c r="I37" s="51"/>
      <c r="J37" s="51"/>
    </row>
    <row r="38" spans="1:11" x14ac:dyDescent="0.3">
      <c r="A38" s="11"/>
      <c r="B38" s="28" t="s">
        <v>60</v>
      </c>
      <c r="C38" s="23">
        <v>2</v>
      </c>
      <c r="D38" s="7" t="s">
        <v>5</v>
      </c>
      <c r="E38" s="6">
        <v>0</v>
      </c>
      <c r="F38" s="16">
        <f t="shared" si="0"/>
        <v>0</v>
      </c>
      <c r="G38" s="3">
        <v>0.22</v>
      </c>
      <c r="H38" s="29">
        <f t="shared" si="1"/>
        <v>0</v>
      </c>
      <c r="I38" s="51"/>
      <c r="J38" s="51"/>
    </row>
    <row r="39" spans="1:11" x14ac:dyDescent="0.25">
      <c r="A39" s="11" t="s">
        <v>25</v>
      </c>
      <c r="B39" s="35" t="s">
        <v>78</v>
      </c>
      <c r="C39" s="23"/>
      <c r="D39" s="7"/>
      <c r="E39" s="23"/>
      <c r="F39" s="16"/>
      <c r="G39" s="26"/>
      <c r="H39" s="29"/>
      <c r="I39" s="51"/>
      <c r="J39" s="51"/>
    </row>
    <row r="40" spans="1:11" x14ac:dyDescent="0.3">
      <c r="A40" s="11"/>
      <c r="B40" s="28" t="s">
        <v>59</v>
      </c>
      <c r="C40" s="23">
        <v>6</v>
      </c>
      <c r="D40" s="7" t="s">
        <v>5</v>
      </c>
      <c r="E40" s="6">
        <v>0</v>
      </c>
      <c r="F40" s="16">
        <f t="shared" si="0"/>
        <v>0</v>
      </c>
      <c r="G40" s="3">
        <v>0.22</v>
      </c>
      <c r="H40" s="29">
        <f t="shared" si="1"/>
        <v>0</v>
      </c>
      <c r="I40" s="51"/>
      <c r="J40" s="51"/>
    </row>
    <row r="41" spans="1:11" x14ac:dyDescent="0.3">
      <c r="A41" s="11"/>
      <c r="B41" s="28" t="s">
        <v>61</v>
      </c>
      <c r="C41" s="23">
        <v>1</v>
      </c>
      <c r="D41" s="7" t="s">
        <v>5</v>
      </c>
      <c r="E41" s="6">
        <v>0</v>
      </c>
      <c r="F41" s="16">
        <f t="shared" si="0"/>
        <v>0</v>
      </c>
      <c r="G41" s="3">
        <v>0.22</v>
      </c>
      <c r="H41" s="29">
        <f t="shared" si="1"/>
        <v>0</v>
      </c>
      <c r="I41" s="51"/>
      <c r="J41" s="51"/>
    </row>
    <row r="42" spans="1:11" x14ac:dyDescent="0.25">
      <c r="A42" s="11" t="s">
        <v>26</v>
      </c>
      <c r="B42" s="35" t="s">
        <v>79</v>
      </c>
      <c r="C42" s="23"/>
      <c r="D42" s="7"/>
      <c r="E42" s="23"/>
      <c r="F42" s="16"/>
      <c r="G42" s="26"/>
      <c r="H42" s="29"/>
      <c r="I42" s="51"/>
      <c r="J42" s="51"/>
    </row>
    <row r="43" spans="1:11" x14ac:dyDescent="0.3">
      <c r="A43" s="11"/>
      <c r="B43" s="28" t="s">
        <v>59</v>
      </c>
      <c r="C43" s="23">
        <v>6</v>
      </c>
      <c r="D43" s="7" t="s">
        <v>5</v>
      </c>
      <c r="E43" s="6">
        <v>0</v>
      </c>
      <c r="F43" s="16">
        <f t="shared" si="0"/>
        <v>0</v>
      </c>
      <c r="G43" s="3">
        <v>0.22</v>
      </c>
      <c r="H43" s="29">
        <f t="shared" si="1"/>
        <v>0</v>
      </c>
      <c r="I43" s="51"/>
      <c r="J43" s="51"/>
    </row>
    <row r="44" spans="1:11" x14ac:dyDescent="0.3">
      <c r="A44" s="11"/>
      <c r="B44" s="28" t="s">
        <v>60</v>
      </c>
      <c r="C44" s="23">
        <v>3</v>
      </c>
      <c r="D44" s="7" t="s">
        <v>5</v>
      </c>
      <c r="E44" s="6">
        <v>0</v>
      </c>
      <c r="F44" s="16">
        <f t="shared" si="0"/>
        <v>0</v>
      </c>
      <c r="G44" s="3">
        <v>0.22</v>
      </c>
      <c r="H44" s="29">
        <f t="shared" si="1"/>
        <v>0</v>
      </c>
      <c r="I44" s="51"/>
      <c r="J44" s="51"/>
    </row>
    <row r="45" spans="1:11" x14ac:dyDescent="0.3">
      <c r="A45" s="11" t="s">
        <v>27</v>
      </c>
      <c r="B45" s="32" t="s">
        <v>64</v>
      </c>
      <c r="C45" s="23">
        <v>1</v>
      </c>
      <c r="D45" s="7" t="s">
        <v>68</v>
      </c>
      <c r="E45" s="6">
        <v>0</v>
      </c>
      <c r="F45" s="16">
        <f t="shared" si="0"/>
        <v>0</v>
      </c>
      <c r="G45" s="3">
        <v>0.22</v>
      </c>
      <c r="H45" s="29">
        <f t="shared" si="1"/>
        <v>0</v>
      </c>
      <c r="I45" s="51"/>
      <c r="J45" s="51"/>
    </row>
    <row r="46" spans="1:11" x14ac:dyDescent="0.3">
      <c r="A46" s="11" t="s">
        <v>62</v>
      </c>
      <c r="B46" s="32" t="s">
        <v>65</v>
      </c>
      <c r="C46" s="23">
        <v>1</v>
      </c>
      <c r="D46" s="7" t="s">
        <v>68</v>
      </c>
      <c r="E46" s="6">
        <v>0</v>
      </c>
      <c r="F46" s="16">
        <f t="shared" si="0"/>
        <v>0</v>
      </c>
      <c r="G46" s="3">
        <v>0.22</v>
      </c>
      <c r="H46" s="29">
        <f t="shared" si="1"/>
        <v>0</v>
      </c>
      <c r="I46" s="51"/>
      <c r="J46" s="51"/>
    </row>
    <row r="47" spans="1:11" ht="28.2" thickBot="1" x14ac:dyDescent="0.35">
      <c r="A47" s="12" t="s">
        <v>63</v>
      </c>
      <c r="B47" s="36" t="s">
        <v>66</v>
      </c>
      <c r="C47" s="37">
        <v>1</v>
      </c>
      <c r="D47" s="9" t="s">
        <v>5</v>
      </c>
      <c r="E47" s="4">
        <v>0</v>
      </c>
      <c r="F47" s="18">
        <f t="shared" si="0"/>
        <v>0</v>
      </c>
      <c r="G47" s="5">
        <v>0.22</v>
      </c>
      <c r="H47" s="38">
        <f t="shared" si="1"/>
        <v>0</v>
      </c>
      <c r="I47" s="51"/>
      <c r="J47" s="51"/>
    </row>
    <row r="48" spans="1:11" s="2" customFormat="1" ht="14.4" thickTop="1" x14ac:dyDescent="0.25">
      <c r="A48" s="8"/>
      <c r="B48" s="42" t="s">
        <v>70</v>
      </c>
      <c r="C48" s="42"/>
      <c r="D48" s="42"/>
      <c r="E48" s="39"/>
      <c r="F48" s="40">
        <f>SUM(F6:F47)</f>
        <v>0</v>
      </c>
      <c r="G48" s="41">
        <f>H48-F48</f>
        <v>0</v>
      </c>
      <c r="H48" s="40">
        <f>SUM(H6:H47)</f>
        <v>0</v>
      </c>
      <c r="I48" s="79"/>
      <c r="J48" s="79"/>
      <c r="K48" s="84"/>
    </row>
    <row r="49" spans="1:11" s="2" customFormat="1" x14ac:dyDescent="0.25">
      <c r="A49" s="8"/>
      <c r="B49" s="8"/>
      <c r="C49" s="8"/>
      <c r="D49" s="8"/>
      <c r="E49" s="8"/>
      <c r="F49" s="8"/>
      <c r="G49" s="8"/>
      <c r="H49" s="8"/>
      <c r="I49" s="79"/>
      <c r="J49" s="79"/>
      <c r="K49" s="84"/>
    </row>
    <row r="50" spans="1:11" s="79" customFormat="1" x14ac:dyDescent="0.25"/>
    <row r="51" spans="1:11" s="79" customFormat="1" x14ac:dyDescent="0.25">
      <c r="A51" s="51"/>
      <c r="B51" s="19" t="s">
        <v>6</v>
      </c>
      <c r="D51" s="79" t="s">
        <v>28</v>
      </c>
      <c r="F51" s="85"/>
      <c r="G51" s="85"/>
      <c r="H51" s="85"/>
      <c r="I51" s="85"/>
    </row>
    <row r="52" spans="1:11" s="51" customFormat="1" x14ac:dyDescent="0.3">
      <c r="F52" s="86"/>
      <c r="G52" s="87"/>
      <c r="H52" s="87"/>
      <c r="I52" s="87"/>
      <c r="J52" s="87"/>
    </row>
    <row r="53" spans="1:11" s="51" customFormat="1" x14ac:dyDescent="0.3">
      <c r="C53" s="86"/>
      <c r="D53" s="88"/>
      <c r="E53" s="88"/>
    </row>
    <row r="54" spans="1:11" s="51" customFormat="1" x14ac:dyDescent="0.3">
      <c r="B54" s="86"/>
      <c r="C54" s="86"/>
      <c r="D54" s="86"/>
      <c r="E54" s="86"/>
    </row>
    <row r="55" spans="1:11" s="51" customFormat="1" x14ac:dyDescent="0.3">
      <c r="A55" s="84" t="s">
        <v>7</v>
      </c>
    </row>
    <row r="56" spans="1:11" s="51" customFormat="1" ht="36" customHeight="1" x14ac:dyDescent="0.3">
      <c r="A56" s="89" t="s">
        <v>8</v>
      </c>
      <c r="B56" s="89"/>
      <c r="C56" s="89"/>
      <c r="D56" s="89"/>
      <c r="E56" s="89"/>
      <c r="F56" s="89"/>
      <c r="G56" s="89"/>
      <c r="H56" s="89"/>
      <c r="I56" s="87"/>
      <c r="J56" s="87"/>
    </row>
    <row r="57" spans="1:11" s="51" customFormat="1" x14ac:dyDescent="0.3">
      <c r="A57" s="84" t="s">
        <v>71</v>
      </c>
      <c r="F57" s="86"/>
      <c r="G57" s="87"/>
      <c r="H57" s="87"/>
      <c r="I57" s="87"/>
      <c r="J57" s="87"/>
    </row>
    <row r="58" spans="1:11" s="51" customFormat="1" x14ac:dyDescent="0.3">
      <c r="A58" s="84" t="s">
        <v>9</v>
      </c>
      <c r="F58" s="86"/>
      <c r="G58" s="87"/>
      <c r="H58" s="87"/>
      <c r="I58" s="87"/>
      <c r="J58" s="87"/>
    </row>
    <row r="59" spans="1:11" s="51" customFormat="1" x14ac:dyDescent="0.3">
      <c r="F59" s="86"/>
      <c r="G59" s="87"/>
      <c r="H59" s="87"/>
      <c r="I59" s="87"/>
      <c r="J59" s="87"/>
    </row>
    <row r="60" spans="1:11" s="51" customFormat="1" x14ac:dyDescent="0.3">
      <c r="F60" s="86"/>
      <c r="G60" s="87"/>
      <c r="H60" s="87"/>
      <c r="I60" s="87"/>
      <c r="J60" s="87"/>
    </row>
    <row r="61" spans="1:11" s="51" customFormat="1" x14ac:dyDescent="0.3">
      <c r="F61" s="86"/>
      <c r="G61" s="87"/>
      <c r="H61" s="87"/>
      <c r="I61" s="87"/>
      <c r="J61" s="87"/>
    </row>
    <row r="62" spans="1:11" s="51" customFormat="1" x14ac:dyDescent="0.3">
      <c r="F62" s="86"/>
      <c r="G62" s="87"/>
      <c r="H62" s="87"/>
      <c r="I62" s="87"/>
      <c r="J62" s="87"/>
    </row>
    <row r="63" spans="1:11" s="51" customFormat="1" x14ac:dyDescent="0.3">
      <c r="F63" s="86"/>
      <c r="G63" s="87"/>
      <c r="H63" s="87"/>
      <c r="I63" s="87"/>
      <c r="J63" s="87"/>
    </row>
    <row r="64" spans="1:11" s="51" customFormat="1" x14ac:dyDescent="0.3">
      <c r="F64" s="86"/>
      <c r="G64" s="87"/>
      <c r="H64" s="87"/>
      <c r="I64" s="87"/>
      <c r="J64" s="87"/>
    </row>
  </sheetData>
  <sheetProtection algorithmName="SHA-512" hashValue="n8mkAqHLR9DeahX9k4CqkNUdzxxGGhHGOpB7QxrTX5xBwdUQ2stKRXSXWyuIH0SXk0EtGIXFvg3DzErXu+f8OA==" saltValue="mmr9zqSjBpl4H+a1S3Pyaw==" spinCount="100000" sheet="1" selectLockedCells="1"/>
  <mergeCells count="10">
    <mergeCell ref="G2:G4"/>
    <mergeCell ref="H2:H4"/>
    <mergeCell ref="B48:D48"/>
    <mergeCell ref="A56:H56"/>
    <mergeCell ref="A2:A4"/>
    <mergeCell ref="B2:B4"/>
    <mergeCell ref="C2:C4"/>
    <mergeCell ref="D2:D4"/>
    <mergeCell ref="E2:E4"/>
    <mergeCell ref="F2:F4"/>
  </mergeCells>
  <dataValidations count="1">
    <dataValidation type="custom" allowBlank="1" showInputMessage="1" showErrorMessage="1" error="Vse cene na enoto morajo biti vnesene v ponudbeni predračun na dve decimalni mesti natančno !" sqref="E5:E47 F6:F47" xr:uid="{92DB45F8-B2BE-4239-AD5E-589F5D24CA8E}">
      <formula1>OR(ROUND(MOD(E5*100,1),3)=0,ROUND(MOD(E5*100,1),3)=1)</formula1>
    </dataValidation>
  </dataValidations>
  <pageMargins left="0.59055118110236227" right="0.59055118110236227" top="0.55118110236220474" bottom="0.55118110236220474" header="0.31496062992125984" footer="0.31496062992125984"/>
  <pageSetup paperSize="9" scale="95" fitToHeight="0" orientation="landscape" r:id="rId1"/>
  <rowBreaks count="1" manualBreakCount="1">
    <brk id="28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9CFCD5D69B1314EB29085E28079F143" ma:contentTypeVersion="2" ma:contentTypeDescription="Ustvari nov dokument." ma:contentTypeScope="" ma:versionID="4da24be9187137c8d8f064050ca160c0">
  <xsd:schema xmlns:xsd="http://www.w3.org/2001/XMLSchema" xmlns:xs="http://www.w3.org/2001/XMLSchema" xmlns:p="http://schemas.microsoft.com/office/2006/metadata/properties" xmlns:ns2="1b604679-cb6b-4b6a-b236-c6adf2a1335d" targetNamespace="http://schemas.microsoft.com/office/2006/metadata/properties" ma:root="true" ma:fieldsID="4d0b79aefa0785d0ace6952693316b1c" ns2:_="">
    <xsd:import namespace="1b604679-cb6b-4b6a-b236-c6adf2a133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604679-cb6b-4b6a-b236-c6adf2a133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33C364-618D-4EA1-8985-B750A17FF866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2006/metadata/properties"/>
    <ds:schemaRef ds:uri="1b604679-cb6b-4b6a-b236-c6adf2a1335d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DAC7379-192C-4A24-B94D-832F280FDB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604679-cb6b-4b6a-b236-c6adf2a133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9BDA97C-8378-432D-A5A7-3FCD332B1B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4</vt:i4>
      </vt:variant>
    </vt:vector>
  </HeadingPairs>
  <TitlesOfParts>
    <vt:vector size="8" baseType="lpstr">
      <vt:lpstr>Sklop 1 DE Celje</vt:lpstr>
      <vt:lpstr>Sklop 2 DE Krško</vt:lpstr>
      <vt:lpstr>Sklop 3 DE Slovenj Gradec</vt:lpstr>
      <vt:lpstr>Sklop 4 DE Velenje</vt:lpstr>
      <vt:lpstr>'Sklop 1 DE Celje'!Področje_tiskanja</vt:lpstr>
      <vt:lpstr>'Sklop 2 DE Krško'!Področje_tiskanja</vt:lpstr>
      <vt:lpstr>'Sklop 3 DE Slovenj Gradec'!Področje_tiskanja</vt:lpstr>
      <vt:lpstr>'Sklop 4 DE Velenje'!Področje_tiskanja</vt:lpstr>
    </vt:vector>
  </TitlesOfParts>
  <Manager/>
  <Company>Elektro Celje,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Vučer Simon</dc:creator>
  <cp:keywords/>
  <dc:description/>
  <cp:lastModifiedBy>Cehnar Robert</cp:lastModifiedBy>
  <cp:revision/>
  <cp:lastPrinted>2022-08-11T07:22:26Z</cp:lastPrinted>
  <dcterms:created xsi:type="dcterms:W3CDTF">2013-06-04T10:12:30Z</dcterms:created>
  <dcterms:modified xsi:type="dcterms:W3CDTF">2026-08-14T07:01:48Z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0x010100D9CFCD5D69B1314EB29085E28079F143</vt:lpwstr>
  </property>
</Properties>
</file>